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_____I. Rebalans 2023\za GV\"/>
    </mc:Choice>
  </mc:AlternateContent>
  <xr:revisionPtr revIDLastSave="0" documentId="13_ncr:1_{C73899B2-66BE-488E-8E30-A3EC570052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ŽETAK" sheetId="4" r:id="rId1"/>
    <sheet name="Račun prihoda i rashoda" sheetId="5" r:id="rId2"/>
    <sheet name="Rashodi po funkc. klas." sheetId="6" r:id="rId3"/>
    <sheet name="POSEBNI DIO" sheetId="7" r:id="rId4"/>
  </sheets>
  <definedNames>
    <definedName name="_xlnm._FilterDatabase" localSheetId="3" hidden="1">'POSEBNI DIO'!$A$5:$E$1490</definedName>
    <definedName name="_xlnm.Print_Titles" localSheetId="3">'POSEBNI DIO'!$4:$4</definedName>
    <definedName name="_xlnm.Print_Titles" localSheetId="1">'Račun prihoda i rashoda'!$4:$4</definedName>
    <definedName name="_xlnm.Print_Area" localSheetId="2">'Rashodi po funkc. klas.'!$A$1:$E$45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4" l="1"/>
  <c r="E68" i="4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5" i="6" s="1"/>
  <c r="D8" i="6"/>
  <c r="D7" i="6"/>
  <c r="D6" i="6"/>
  <c r="C5" i="6"/>
  <c r="B40" i="6"/>
  <c r="B36" i="6"/>
  <c r="B32" i="6"/>
  <c r="B30" i="6"/>
  <c r="B24" i="6"/>
  <c r="B20" i="6"/>
  <c r="B13" i="6"/>
  <c r="B9" i="6"/>
  <c r="B6" i="6"/>
  <c r="D69" i="5"/>
  <c r="E69" i="5" s="1"/>
  <c r="D80" i="5"/>
  <c r="E80" i="5" s="1"/>
  <c r="D113" i="5"/>
  <c r="E113" i="5" s="1"/>
  <c r="D121" i="5"/>
  <c r="D123" i="5"/>
  <c r="E123" i="5" s="1"/>
  <c r="D128" i="5"/>
  <c r="E128" i="5" s="1"/>
  <c r="D136" i="5"/>
  <c r="D142" i="5"/>
  <c r="E142" i="5" s="1"/>
  <c r="D147" i="5"/>
  <c r="E147" i="5" s="1"/>
  <c r="D177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6" i="5"/>
  <c r="E145" i="5"/>
  <c r="E144" i="5"/>
  <c r="E143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7" i="5"/>
  <c r="E126" i="5"/>
  <c r="E125" i="5"/>
  <c r="E124" i="5"/>
  <c r="E122" i="5"/>
  <c r="E121" i="5"/>
  <c r="E120" i="5"/>
  <c r="E119" i="5"/>
  <c r="E118" i="5"/>
  <c r="E117" i="5"/>
  <c r="E116" i="5"/>
  <c r="E115" i="5"/>
  <c r="E114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79" i="5"/>
  <c r="E78" i="5"/>
  <c r="E77" i="5"/>
  <c r="E76" i="5"/>
  <c r="E75" i="5"/>
  <c r="E74" i="5"/>
  <c r="E73" i="5"/>
  <c r="E72" i="5"/>
  <c r="E71" i="5"/>
  <c r="E70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B5" i="6" l="1"/>
  <c r="D141" i="5"/>
  <c r="E141" i="5" s="1"/>
  <c r="D68" i="5"/>
  <c r="E68" i="5" s="1"/>
  <c r="C13" i="4"/>
  <c r="E13" i="4" s="1"/>
  <c r="D13" i="4"/>
  <c r="E14" i="4"/>
  <c r="E15" i="4"/>
  <c r="C16" i="4"/>
  <c r="D16" i="4"/>
  <c r="E17" i="4"/>
  <c r="E18" i="4"/>
  <c r="C23" i="4"/>
  <c r="D23" i="4"/>
  <c r="D68" i="4" s="1"/>
  <c r="E24" i="4"/>
  <c r="E25" i="4"/>
  <c r="C26" i="4"/>
  <c r="C69" i="4" s="1"/>
  <c r="D27" i="4"/>
  <c r="D28" i="4"/>
  <c r="E28" i="4" s="1"/>
  <c r="E34" i="4"/>
  <c r="E35" i="4"/>
  <c r="C36" i="4"/>
  <c r="D36" i="4"/>
  <c r="E40" i="4"/>
  <c r="E41" i="4"/>
  <c r="C42" i="4"/>
  <c r="D42" i="4"/>
  <c r="E47" i="4"/>
  <c r="E48" i="4"/>
  <c r="E49" i="4"/>
  <c r="C50" i="4"/>
  <c r="E50" i="4" s="1"/>
  <c r="D50" i="4"/>
  <c r="E54" i="4"/>
  <c r="E55" i="4"/>
  <c r="E56" i="4"/>
  <c r="C57" i="4"/>
  <c r="D57" i="4"/>
  <c r="C62" i="4"/>
  <c r="D62" i="4"/>
  <c r="C63" i="4"/>
  <c r="D63" i="4"/>
  <c r="D19" i="4" l="1"/>
  <c r="C19" i="4"/>
  <c r="E19" i="4" s="1"/>
  <c r="E42" i="4"/>
  <c r="D64" i="4"/>
  <c r="E36" i="4"/>
  <c r="E16" i="4"/>
  <c r="C64" i="4"/>
  <c r="E57" i="4"/>
  <c r="D26" i="4"/>
  <c r="D69" i="4" s="1"/>
  <c r="D70" i="4" s="1"/>
  <c r="E63" i="4"/>
  <c r="E23" i="4"/>
  <c r="C68" i="4"/>
  <c r="C29" i="4"/>
  <c r="E27" i="4"/>
  <c r="D29" i="4"/>
  <c r="E26" i="4"/>
  <c r="E62" i="4"/>
  <c r="C70" i="4" l="1"/>
  <c r="E64" i="4"/>
  <c r="E29" i="4"/>
  <c r="E70" i="4"/>
</calcChain>
</file>

<file path=xl/sharedStrings.xml><?xml version="1.0" encoding="utf-8"?>
<sst xmlns="http://schemas.openxmlformats.org/spreadsheetml/2006/main" count="3339" uniqueCount="651">
  <si>
    <t/>
  </si>
  <si>
    <t xml:space="preserve">  </t>
  </si>
  <si>
    <t>SVEUKUPNO RASHODI / IZDACI</t>
  </si>
  <si>
    <t>Razdjel  001</t>
  </si>
  <si>
    <t>GRADSKO VIJEĆE</t>
  </si>
  <si>
    <t>Glava  00110</t>
  </si>
  <si>
    <t>Program  1010</t>
  </si>
  <si>
    <t>PREDSTAVNIČKA TIJELA</t>
  </si>
  <si>
    <t>Aktivnost  A101010</t>
  </si>
  <si>
    <t>Poslovanje gradskog vijeća</t>
  </si>
  <si>
    <t>Izvor   1.1.</t>
  </si>
  <si>
    <t>GRAD SAMOBOR-  Opći prihodi i  primici</t>
  </si>
  <si>
    <t>3</t>
  </si>
  <si>
    <t>Rashodi poslovanja</t>
  </si>
  <si>
    <t>32</t>
  </si>
  <si>
    <t>Materijalni rashodi</t>
  </si>
  <si>
    <t>Aktivnost  A101015</t>
  </si>
  <si>
    <t>Obilježavanje Dana Grada</t>
  </si>
  <si>
    <t>Aktivnost  A101016</t>
  </si>
  <si>
    <t>Obilježavanje Dana samoborskih branitelja</t>
  </si>
  <si>
    <t>Aktivnost  A101030</t>
  </si>
  <si>
    <t>Političke stranke</t>
  </si>
  <si>
    <t>38</t>
  </si>
  <si>
    <t>Ostali rashodi</t>
  </si>
  <si>
    <t>Aktivnost  A101035</t>
  </si>
  <si>
    <t>Vijeće srpske nacionalne manjine Grada Samobora</t>
  </si>
  <si>
    <t>Aktivnost  A101040</t>
  </si>
  <si>
    <t>Izbori</t>
  </si>
  <si>
    <t>Izvor   4.1.</t>
  </si>
  <si>
    <t>GRAD SAMOBOR- POMOĆI</t>
  </si>
  <si>
    <t>Aktivnost  A101045</t>
  </si>
  <si>
    <t>Predstavnik slovenske nacionalne manjine Grada Samobora</t>
  </si>
  <si>
    <t>Razdjel  002</t>
  </si>
  <si>
    <t>GRADONAČELNICA</t>
  </si>
  <si>
    <t>Glava  00205</t>
  </si>
  <si>
    <t>Program  2020</t>
  </si>
  <si>
    <t>IZVRŠNA TIJELA</t>
  </si>
  <si>
    <t>Aktivnost  A202001</t>
  </si>
  <si>
    <t>Rashodi za zaposlene i naknade troškova zaposlenima</t>
  </si>
  <si>
    <t>31</t>
  </si>
  <si>
    <t>Rashodi za zaposlene</t>
  </si>
  <si>
    <t>37</t>
  </si>
  <si>
    <t>Naknade građanima i kućanstvima na temelju osiguranja i druge naknade</t>
  </si>
  <si>
    <t>Aktivnost  A202002</t>
  </si>
  <si>
    <t>Aktivnost  A202003</t>
  </si>
  <si>
    <t>Naknade članovima radnih tijela gradonačelnice</t>
  </si>
  <si>
    <t>Aktivnost  A202004</t>
  </si>
  <si>
    <t>Naknade građanima i kućanstvima</t>
  </si>
  <si>
    <t>Aktivnost  A202007</t>
  </si>
  <si>
    <t>Obveze po sudskim sporovima</t>
  </si>
  <si>
    <t>34</t>
  </si>
  <si>
    <t>Financijski rashodi</t>
  </si>
  <si>
    <t>Kapitalni projekt  K202002</t>
  </si>
  <si>
    <t>Nabava opreme i informatizacija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</si>
  <si>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</si>
  <si>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</si>
  <si>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</si>
  <si>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</si>
  <si>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</si>
  <si>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</si>
  <si>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Kapitalni projekt  K202004</t>
  </si>
  <si>
    <t>TD Energometan - zajam za razvoj plinske mreže</t>
  </si>
  <si>
    <t>Izvor   3.1.</t>
  </si>
  <si>
    <t>GRAD SAMOBOR-POSEBNE NAMJENE</t>
  </si>
  <si>
    <t>5</t>
  </si>
  <si>
    <t>Izdaci za financijsku imovinu i otplate zajmova</t>
  </si>
  <si>
    <t>51</t>
  </si>
  <si>
    <t>Izdaci za dane zajmove i depozite</t>
  </si>
  <si>
    <t>Tekući projekt  T202001</t>
  </si>
  <si>
    <t>Operativni leasing osobnih automobila</t>
  </si>
  <si>
    <t>Program  2050</t>
  </si>
  <si>
    <t>SUBVENCIJE TRGOVAČKIM DRUŠTVIMA</t>
  </si>
  <si>
    <t>Aktivnost  A205010</t>
  </si>
  <si>
    <t>Subvencije Hrvatskoj pošti  za rad poštanskog ureda u Sv. Martinu</t>
  </si>
  <si>
    <t>35</t>
  </si>
  <si>
    <t>Subvencije</t>
  </si>
  <si>
    <t>Program  8080</t>
  </si>
  <si>
    <t>Proračunska zaliha</t>
  </si>
  <si>
    <t>Aktivnost  A808010</t>
  </si>
  <si>
    <t>Razdjel  003</t>
  </si>
  <si>
    <t>UPRAVNI ODJEL ZA GOSPODARSTVO, RAZVOJ I PROJEKTE EUROPSKE UNIJE</t>
  </si>
  <si>
    <t>Glava  00320</t>
  </si>
  <si>
    <t>Program  2023</t>
  </si>
  <si>
    <t>JAVNA UPRAVA I ADMINISTRACIJA</t>
  </si>
  <si>
    <t>Kapitalni projekt  K202310</t>
  </si>
  <si>
    <t>Digitalizacija i jačanje kapaciteta lokalne samouprave</t>
  </si>
  <si>
    <t>Program  3030</t>
  </si>
  <si>
    <t>GOSPODARSKI RAZVOJ</t>
  </si>
  <si>
    <t>Aktivnost  A303001</t>
  </si>
  <si>
    <t>Poticanje gospodarskog razvoja</t>
  </si>
  <si>
    <t>Aktivnost  A303003</t>
  </si>
  <si>
    <t>Razvoj turizma</t>
  </si>
  <si>
    <t>Aktivnost  A303004</t>
  </si>
  <si>
    <t>Zaštita okoliša</t>
  </si>
  <si>
    <t>Aktivnost  A303005</t>
  </si>
  <si>
    <t>Razvoj poljoprivrede</t>
  </si>
  <si>
    <t>Aktivnost  A303006</t>
  </si>
  <si>
    <t>Otklanjanje posljedica prirodnih nepogoda</t>
  </si>
  <si>
    <t>Kapitalni projekt  K303004</t>
  </si>
  <si>
    <t>Rudnik sveta Barbara</t>
  </si>
  <si>
    <t>Program  3032</t>
  </si>
  <si>
    <t>EU PROJEKTI</t>
  </si>
  <si>
    <t>Aktivnost  A303210</t>
  </si>
  <si>
    <t>Priprema i provedba EU projekata</t>
  </si>
  <si>
    <t>Program  3035</t>
  </si>
  <si>
    <t>ZAŠTITA OD POŽARA I CIVILNA ZAŠTITA</t>
  </si>
  <si>
    <t>Aktivnost  A303504</t>
  </si>
  <si>
    <t>Zaštita od požara</t>
  </si>
  <si>
    <t>Aktivnost  A303505</t>
  </si>
  <si>
    <t>Civilna zaštita</t>
  </si>
  <si>
    <t>Kapitalni projekt  K303501</t>
  </si>
  <si>
    <t>Nabava opreme i vozila</t>
  </si>
  <si>
    <t>Kapitalni projekt  K303504</t>
  </si>
  <si>
    <t>Nabava vatrogasnog vozila JVP</t>
  </si>
  <si>
    <t>Program  6012</t>
  </si>
  <si>
    <t>GOSPODARENJE STAMBENIM I  POSLOVNIM FONDOM</t>
  </si>
  <si>
    <t>Aktivnost  A601210</t>
  </si>
  <si>
    <t>Usluge tekućeg i investicijskog održavanja zgrada</t>
  </si>
  <si>
    <t>Aktivnost  A601220</t>
  </si>
  <si>
    <t>Zaštita spomenika kulture</t>
  </si>
  <si>
    <t>45</t>
  </si>
  <si>
    <t>Rashodi za dodatna ulaganja na nefinancijskoj imovini</t>
  </si>
  <si>
    <t>Aktivnost  A601221</t>
  </si>
  <si>
    <t>Donacije vjerskim zajednicama</t>
  </si>
  <si>
    <t>Aktivnost  A601230</t>
  </si>
  <si>
    <t>Energetska strategija</t>
  </si>
  <si>
    <t>Kapitalni projekt  K601202</t>
  </si>
  <si>
    <t>Sunčane elektrane na objektima javne namjene</t>
  </si>
  <si>
    <t>Kapitalni projekt  K601203</t>
  </si>
  <si>
    <t>Sanacija Vile Allnoch</t>
  </si>
  <si>
    <t>Kapitalni projekt  K601204</t>
  </si>
  <si>
    <t>Izrada proj. dok. i provedba mjera zaštite zgrade na adresi Trg kralja Tomislava 5</t>
  </si>
  <si>
    <t>Kapitalni projekt  K601205</t>
  </si>
  <si>
    <t>Povećanje stambenog fonda i poboljšanje uvjeta stanovanja</t>
  </si>
  <si>
    <t>Izvor   6.1.</t>
  </si>
  <si>
    <t>PRIHODI OD NEFINANCIJSKE IMOVINE</t>
  </si>
  <si>
    <t>Kapitalni projekt  K601206</t>
  </si>
  <si>
    <t>Izgradnja objekta MultiAgeCentra Crvenog križa Samobor</t>
  </si>
  <si>
    <t>Kapitalni projekt  K601210</t>
  </si>
  <si>
    <t>Izgradnja, rekonstrukcija i kupnja te opremanje objekata u vlasništvu Grada</t>
  </si>
  <si>
    <t>Kapitalni projekt  K601220</t>
  </si>
  <si>
    <t>Ulaganja na objektima dječjih vrtića</t>
  </si>
  <si>
    <t>Kapitalni projekt  K601222</t>
  </si>
  <si>
    <t>Rekonstrukcija i dogradnja zgrade Dječjeg vrtića Izvor</t>
  </si>
  <si>
    <t>Izvor   7.1.</t>
  </si>
  <si>
    <t>NAMJENSKI PRIMICI OD ZADUŽIVANJA</t>
  </si>
  <si>
    <t>Kapitalni projekt  K601223</t>
  </si>
  <si>
    <t>Izgradnja dječjeg vrtića u Molvicama</t>
  </si>
  <si>
    <t>Kapitalni projekt  K601226</t>
  </si>
  <si>
    <t>Centar tehničke kulture Samobor</t>
  </si>
  <si>
    <t>Kapitalni projekt  K601246</t>
  </si>
  <si>
    <t>Ulaganje u PD Ivica Sudnik</t>
  </si>
  <si>
    <t>Kapitalni projekt  K601281</t>
  </si>
  <si>
    <t>Izgradnja sportske dvorane i dogradnja OŠ Milan Lang</t>
  </si>
  <si>
    <t>Kapitalni projekt  K601282</t>
  </si>
  <si>
    <t>Rekonstrukcija i dogradnja zgrade za odgoj i obrazovanje - osnovna škola</t>
  </si>
  <si>
    <t>Kapitalni projekt  K601285</t>
  </si>
  <si>
    <t>Ošasna ostavina</t>
  </si>
  <si>
    <t>Izvor   5.1.</t>
  </si>
  <si>
    <t>GRAD SAMOBOR-PRIHODI OD DONACIJA</t>
  </si>
  <si>
    <t>Kapitalni projekt  K601286</t>
  </si>
  <si>
    <t>Sufinanciranje izgradnje Glazbene škole Ferdo Livadić, Samobor</t>
  </si>
  <si>
    <t>36</t>
  </si>
  <si>
    <t>Pomoći dane u inozemstvo i unutar općeg proračuna</t>
  </si>
  <si>
    <t>Program  6040</t>
  </si>
  <si>
    <t>OTKUP ZEMLJIŠTA</t>
  </si>
  <si>
    <t>Kapitalni projekt  K604010</t>
  </si>
  <si>
    <t>Otkup  zemljišta</t>
  </si>
  <si>
    <t>Program  6050</t>
  </si>
  <si>
    <t>OSTALI KOMUNALNI POSLOVI</t>
  </si>
  <si>
    <t>Aktivnost  A605010</t>
  </si>
  <si>
    <t>Naknada za obradu komunalne naknade i naknade za uređenje voda</t>
  </si>
  <si>
    <t>Aktivnost  A605015</t>
  </si>
  <si>
    <t>Povrat komunalnog doprinosa nakon godine uplate</t>
  </si>
  <si>
    <t>Program  6055</t>
  </si>
  <si>
    <t>IZGRADNJA I ODRŽAVANJE STAMBENIH OBJEKATA</t>
  </si>
  <si>
    <t>Aktivnost  A605510</t>
  </si>
  <si>
    <t>Troškovi priključaka na komunalnu infrastr.-invalidi Dom. rata</t>
  </si>
  <si>
    <t>Program  6060</t>
  </si>
  <si>
    <t>PRIPREMA PROJEKTNE DOKUMENTACIJE</t>
  </si>
  <si>
    <t>Aktivnost  A606010</t>
  </si>
  <si>
    <t>Geodetske, katastarske i slične usluge</t>
  </si>
  <si>
    <t>Kapitalni projekt  K606030</t>
  </si>
  <si>
    <t>Prethodne energetske suglasnosti</t>
  </si>
  <si>
    <t>Program  7030</t>
  </si>
  <si>
    <t>PROSTORNI PLANOVI</t>
  </si>
  <si>
    <t>Aktivnost  A703010</t>
  </si>
  <si>
    <t>Planovi lokalne razine</t>
  </si>
  <si>
    <t>Aktivnost  A703015</t>
  </si>
  <si>
    <t>Prostorni planovi na web stranici Grada Samobora</t>
  </si>
  <si>
    <t>Program  7050</t>
  </si>
  <si>
    <t>IZRADA STRATEŠKIH DOKUMENATA GRADA SAMOBORA</t>
  </si>
  <si>
    <t>Aktivnost  A705010</t>
  </si>
  <si>
    <t>Izrada strateških dokumenata Grada Samobora</t>
  </si>
  <si>
    <t>Glava  00330</t>
  </si>
  <si>
    <t>JAVNA VATROGASNA POSTROJBA GRADA SAMOBORA</t>
  </si>
  <si>
    <t>Proračunski korisnik  27126</t>
  </si>
  <si>
    <t>Javna vatrogasna postrojba Grada Samobora</t>
  </si>
  <si>
    <t>Aktivnost  A303501</t>
  </si>
  <si>
    <t>Aktivnost  A303502</t>
  </si>
  <si>
    <t>Izvor   4.6.</t>
  </si>
  <si>
    <t>JAVNA VATROGASNA POSTROJBA - PRIHODI OD POMOĆI</t>
  </si>
  <si>
    <t>Izvor   5.2.</t>
  </si>
  <si>
    <t>JAVNA VATROGASNA POSTROJBA-PRIHODI OD DONACIJA</t>
  </si>
  <si>
    <t>Izvor   2.2.</t>
  </si>
  <si>
    <t>JAVNA VATROGASNA POSTROJBA- VLASTITI PRIHODI</t>
  </si>
  <si>
    <t>Razdjel  004</t>
  </si>
  <si>
    <t>UPRAVNI ODJEL ZA DRUŠTVENE DJELATNOSTI</t>
  </si>
  <si>
    <t>Glava  00410</t>
  </si>
  <si>
    <t>Program  4040</t>
  </si>
  <si>
    <t>JAVNE POTREBE U KULTURI</t>
  </si>
  <si>
    <t>Aktivnost  A404004</t>
  </si>
  <si>
    <t>Kulturno umjetničke udruge</t>
  </si>
  <si>
    <t>Aktivnost  A404014</t>
  </si>
  <si>
    <t>Donacija zakladi</t>
  </si>
  <si>
    <t>Aktivnost  A404023</t>
  </si>
  <si>
    <t>Programi za mlade</t>
  </si>
  <si>
    <t>Program  4043</t>
  </si>
  <si>
    <t>POVEĆANJE STANDARDA SREDNJOŠKOLACA I STUDENATA</t>
  </si>
  <si>
    <t>Aktivnost  A404310</t>
  </si>
  <si>
    <t>Subvencije u javnom prijevozu</t>
  </si>
  <si>
    <t>Aktivnost  A404315</t>
  </si>
  <si>
    <t>Sufinanc. kupnje udžbenika i dr. obrazovnih mat. za učenike srednjih škola s područja Grada Samobora</t>
  </si>
  <si>
    <t>Aktivnost  A404320</t>
  </si>
  <si>
    <t>Stipendiranje srednjoškolaca i studenata</t>
  </si>
  <si>
    <t>Program  4045</t>
  </si>
  <si>
    <t>RAZVOJ DRUŠTVENIH DJELATNOSTI</t>
  </si>
  <si>
    <t>Aktivnost  A404501</t>
  </si>
  <si>
    <t>Razvoj društvenih djelatnosti</t>
  </si>
  <si>
    <t>Aktivnost  A404502</t>
  </si>
  <si>
    <t>Grad prijatelj djece</t>
  </si>
  <si>
    <t>Aktivnost  A404503</t>
  </si>
  <si>
    <t>Rad Savjeta mladih Grada Samobora</t>
  </si>
  <si>
    <t>Program  4060</t>
  </si>
  <si>
    <t>JAVNE POTREBE U SPORTU</t>
  </si>
  <si>
    <t>Aktivnost  A406001</t>
  </si>
  <si>
    <t>Sufinanciranje potreba u sportu</t>
  </si>
  <si>
    <t>Program  4070</t>
  </si>
  <si>
    <t>DECENTRALIZIRANE FUNKCIJE</t>
  </si>
  <si>
    <t>Aktivnost  A407002</t>
  </si>
  <si>
    <t>Poboljšanje učeničkog standarda</t>
  </si>
  <si>
    <t>Kapitalni projekt  K407001</t>
  </si>
  <si>
    <t>Ulaganja na materijalnoj imovini</t>
  </si>
  <si>
    <t>Program  4071</t>
  </si>
  <si>
    <t>DODATNE POTREBE U OSNOVNOM ŠKOLSTVU</t>
  </si>
  <si>
    <t>Aktivnost  A407102</t>
  </si>
  <si>
    <t>Tekući projekt  T407106</t>
  </si>
  <si>
    <t>Školska shema</t>
  </si>
  <si>
    <t>Tekući projekt  T407136</t>
  </si>
  <si>
    <t>Vjetar u leđa - faza V</t>
  </si>
  <si>
    <t>Program  4090</t>
  </si>
  <si>
    <t>DRUŠTVENA BRIGA O DJECI PREDŠKOLSKE DOBI</t>
  </si>
  <si>
    <t>Aktivnost  A409002</t>
  </si>
  <si>
    <t>Ustanove u vlasništvu građana i građansko pravnih osoba</t>
  </si>
  <si>
    <t>Aktivnost  A409003</t>
  </si>
  <si>
    <t>Rad s djecom s teškoćama u razvoju</t>
  </si>
  <si>
    <t>Program  4095</t>
  </si>
  <si>
    <t>SOCIJALNA SKRB</t>
  </si>
  <si>
    <t>Aktivnost  A409500</t>
  </si>
  <si>
    <t>Jednokratna pomoć za novorođeno dijete</t>
  </si>
  <si>
    <t>Aktivnost  A409501</t>
  </si>
  <si>
    <t>Pomoć građanima i kućanstvima</t>
  </si>
  <si>
    <t>Aktivnost  A409504</t>
  </si>
  <si>
    <t>Pomoći udrugama građana</t>
  </si>
  <si>
    <t>Aktivnost  A409507</t>
  </si>
  <si>
    <t>Zdravstvo</t>
  </si>
  <si>
    <t>Aktivnost  A409508</t>
  </si>
  <si>
    <t>Gradsko društvo Crvenog križa Samobor</t>
  </si>
  <si>
    <t>Program  4097</t>
  </si>
  <si>
    <t>JAVNE POTREBE U TEHNIČKOJ KULTURI</t>
  </si>
  <si>
    <t>Aktivnost  A409710</t>
  </si>
  <si>
    <t>Zajednica tehničke kulture</t>
  </si>
  <si>
    <t>Glava  00420</t>
  </si>
  <si>
    <t>KULTURA</t>
  </si>
  <si>
    <t>Proračunski korisnik  26311</t>
  </si>
  <si>
    <t>Pučko otvoreno učilište Samobor</t>
  </si>
  <si>
    <t>Aktivnost  A404001</t>
  </si>
  <si>
    <t>Redovna djelatnost</t>
  </si>
  <si>
    <t>Izvor   2.4.</t>
  </si>
  <si>
    <t>PUČKO OTVORENO UČILIŠTE- VLASTITI PRIHODI</t>
  </si>
  <si>
    <t>Izvor   4.3.</t>
  </si>
  <si>
    <t>PUČKO OTVORENO UČILIŠTE-PRIHODI OD POMOĆI</t>
  </si>
  <si>
    <t>Aktivnost  A404007</t>
  </si>
  <si>
    <t>Samoborska glazbena jesen</t>
  </si>
  <si>
    <t>Izvor   5.4.</t>
  </si>
  <si>
    <t>PUČKO OTVORENO UČILIŠTE-PRIHODI OD DONACIJA</t>
  </si>
  <si>
    <t>Aktivnost  A404009</t>
  </si>
  <si>
    <t>Galerija Prica</t>
  </si>
  <si>
    <t>Aktivnost  A404010</t>
  </si>
  <si>
    <t>Posebni programi</t>
  </si>
  <si>
    <t>Aktivnost  A404020</t>
  </si>
  <si>
    <t>Kinoprikazivačka djelatnost</t>
  </si>
  <si>
    <t>Aktivnost  A404021</t>
  </si>
  <si>
    <t>Obrazovanje</t>
  </si>
  <si>
    <t>Kapitalni projekt  K404002</t>
  </si>
  <si>
    <t>Oprema</t>
  </si>
  <si>
    <t>Tekući projekt  T404003</t>
  </si>
  <si>
    <t>EU program BACK TO THE LOCAL CINEMA</t>
  </si>
  <si>
    <t>Proračunski korisnik  26320</t>
  </si>
  <si>
    <t>Gradska knjižnica Samobor</t>
  </si>
  <si>
    <t>Izvor   2.3.</t>
  </si>
  <si>
    <t>GRADSKA KNJIŽNICA- VLASTITI PRIHODI</t>
  </si>
  <si>
    <t>Izvor   3.7.</t>
  </si>
  <si>
    <t>GRADSKA KNJIŽNICA - POSEBNE NAMJENE</t>
  </si>
  <si>
    <t>Aktivnost  A404005</t>
  </si>
  <si>
    <t>Ostali posebni programi</t>
  </si>
  <si>
    <t>Izvor   4.2.</t>
  </si>
  <si>
    <t>GRADSKA KNJIŽNICA - PRIHODI OD POMOĆI</t>
  </si>
  <si>
    <t>Kapitalni projekt  K404001</t>
  </si>
  <si>
    <t>Nabava oprema i knjige</t>
  </si>
  <si>
    <t>Proračunski korisnik  27134</t>
  </si>
  <si>
    <t>Samoborski muzej Samobor</t>
  </si>
  <si>
    <t>Izvor   2.5.</t>
  </si>
  <si>
    <t>SAMOBORSKI MUZEJ- VLASTITI PRIHODI</t>
  </si>
  <si>
    <t>Izvor   4.4.</t>
  </si>
  <si>
    <t>SAMOBORSKI MUZEJ - PRIHODI OD POMOĆI</t>
  </si>
  <si>
    <t>Aktivnost  A404012</t>
  </si>
  <si>
    <t>Bitka kod Samobora</t>
  </si>
  <si>
    <t>Izvor   5.5.</t>
  </si>
  <si>
    <t>SAMOBORSKI MUZEJ-PRIHODI OD DONACIJA</t>
  </si>
  <si>
    <t>Aktivnost  A404022</t>
  </si>
  <si>
    <t>Rudnik Sveta Barbara</t>
  </si>
  <si>
    <t>Glava  00430</t>
  </si>
  <si>
    <t>OSNOVNE ŠKOLE</t>
  </si>
  <si>
    <t>Proračunski korisnik  10811</t>
  </si>
  <si>
    <t>Osnovna škola Rude</t>
  </si>
  <si>
    <t>Aktivnost  A407001</t>
  </si>
  <si>
    <t>Izvor   2.9.</t>
  </si>
  <si>
    <t>OSNOVNE ŠKOLE - VLASTITI PRIHODI</t>
  </si>
  <si>
    <t>Izvor   4.9.</t>
  </si>
  <si>
    <t>OSNOVNE ŠKOLE - PRIHODI OD POMOĆI</t>
  </si>
  <si>
    <t>Aktivnost  A407010</t>
  </si>
  <si>
    <t>Rashodi za zaposlene - OŠ Rude</t>
  </si>
  <si>
    <t>Aktivnost  A407101</t>
  </si>
  <si>
    <t>Izborna nastava i ostale izvannastavne aktivnosti</t>
  </si>
  <si>
    <t>Izvor   5.8.</t>
  </si>
  <si>
    <t>OSNOVNE ŠKOLE - PRIHODI OD DONACIJA</t>
  </si>
  <si>
    <t>Aktivnost  A407103</t>
  </si>
  <si>
    <t>Produženi boravak i školska prehrana</t>
  </si>
  <si>
    <t>Izvor   3.9.</t>
  </si>
  <si>
    <t>OSNOVNE ŠKOLE - POSEBNE NAMJENE</t>
  </si>
  <si>
    <t>Aktivnost  A407104</t>
  </si>
  <si>
    <t>Ostali programi u osnovnom obrazovanju</t>
  </si>
  <si>
    <t>Izvor   6.5.</t>
  </si>
  <si>
    <t>OSNOVNE ŠKOLE - PRIHODI OD NEFINANCIJSKE IMOVINE</t>
  </si>
  <si>
    <t>Tekući projekt  T407116</t>
  </si>
  <si>
    <t>Pomoćnici u nastavi financirani iz Proračuna Grada</t>
  </si>
  <si>
    <t>Tekući projekt  T407137</t>
  </si>
  <si>
    <t>Vjetar u leđa - faza V - OŠ Rude</t>
  </si>
  <si>
    <t>Proračunski korisnik  14259</t>
  </si>
  <si>
    <t>Osnovna škola  Bogumila Tonija</t>
  </si>
  <si>
    <t>Aktivnost  A407011</t>
  </si>
  <si>
    <t>Rashodi za zaposlene - OŠ Bogumila Tonija</t>
  </si>
  <si>
    <t>Tekući projekt  T407138</t>
  </si>
  <si>
    <t>Vjetar u leđa - faza V - OŠ B. Tonija</t>
  </si>
  <si>
    <t>Proračunski korisnik  14267</t>
  </si>
  <si>
    <t>Osnovna škola  Mihaela Šiloboda</t>
  </si>
  <si>
    <t>Aktivnost  A407012</t>
  </si>
  <si>
    <t>Rashodi za zaposlene - OŠ Mihaela Šiloboda</t>
  </si>
  <si>
    <t>Tekući projekt  T407122</t>
  </si>
  <si>
    <t>Pripravništvo HZZ - OŠ M.Šiloboda</t>
  </si>
  <si>
    <t>Tekući projekt  T407139</t>
  </si>
  <si>
    <t>Vjetar u leđa - faza V - OŠ M. Šiloboda</t>
  </si>
  <si>
    <t>Proračunski korisnik  14275</t>
  </si>
  <si>
    <t>Osnovna škola Samobor</t>
  </si>
  <si>
    <t>Aktivnost  A407013</t>
  </si>
  <si>
    <t>Rashodi za zaposlene - OŠ Samobor</t>
  </si>
  <si>
    <t>Tekući projekt  T407123</t>
  </si>
  <si>
    <t>Pripravništvo HZZ - OŠ Samobor</t>
  </si>
  <si>
    <t>Tekući projekt  T407140</t>
  </si>
  <si>
    <t>Vjetar u leđa - faza V - OŠ Samobor</t>
  </si>
  <si>
    <t>Proračunski korisnik  14283</t>
  </si>
  <si>
    <t>Osnovna škola Milana Langa, Bregana</t>
  </si>
  <si>
    <t>Aktivnost  A407014</t>
  </si>
  <si>
    <t>Rashodi za zaposlene - OŠ Milana Langa</t>
  </si>
  <si>
    <t>Tekući projekt  T407141</t>
  </si>
  <si>
    <t>Vjetar u leđa - faza V - OŠ M. Langa</t>
  </si>
  <si>
    <t>Glava  00440</t>
  </si>
  <si>
    <t>DJEČJI VRTIĆI</t>
  </si>
  <si>
    <t>Proračunski korisnik  26338</t>
  </si>
  <si>
    <t>DJEČJI VRTIĆ  GRIGOR VITEZ SAMOBOR</t>
  </si>
  <si>
    <t>Aktivnost  A409001</t>
  </si>
  <si>
    <t>Redovna djelatnost dječjeg vrtića</t>
  </si>
  <si>
    <t>Izvor   2.6.</t>
  </si>
  <si>
    <t>DV GRIGOR VITEZ- VLASTITI PRIHODI</t>
  </si>
  <si>
    <t>Izvor   3.3.</t>
  </si>
  <si>
    <t>DV GRIGOR VITEZ-POSEBNE NAMJENE</t>
  </si>
  <si>
    <t>Izvor   4.5.</t>
  </si>
  <si>
    <t>DV GRIGOR VITEZ -PRIHODI OD POMOĆI</t>
  </si>
  <si>
    <t>Izvor   5.9.</t>
  </si>
  <si>
    <t>DV GRIGOR VITEZ - PRIHODI OD DONACIJA</t>
  </si>
  <si>
    <t>Izvor   6.3.</t>
  </si>
  <si>
    <t>DV GRIGOR VITEZ - PRIHODI OD NEFINANCIJSKE IMOVINE</t>
  </si>
  <si>
    <t>Aktivnost  A409008</t>
  </si>
  <si>
    <t>Programi javnih potreba - predškola i TUR</t>
  </si>
  <si>
    <t>Aktivnost  A409011</t>
  </si>
  <si>
    <t>Univerzalni sportski program</t>
  </si>
  <si>
    <t>Kapitalni projekt  K409001</t>
  </si>
  <si>
    <t>Nabava nefinancijske imovine</t>
  </si>
  <si>
    <t>Proračunski korisnik  46149</t>
  </si>
  <si>
    <t>DJEČJI VRTIĆ IZVOR SAMOBOR</t>
  </si>
  <si>
    <t>Izvor   2.7.</t>
  </si>
  <si>
    <t>DV-IZVOR-VLASTITI PRIHODI</t>
  </si>
  <si>
    <t>Izvor   3.4.</t>
  </si>
  <si>
    <t>D.V. IZVOR-POSEBNE NAMJENE</t>
  </si>
  <si>
    <t>Izvor   4.7.</t>
  </si>
  <si>
    <t>D.V. IZVOR-PRIHODI OD POMOĆI</t>
  </si>
  <si>
    <t>Izvor   5.6.</t>
  </si>
  <si>
    <t>DV IZVOR-PRIHODI OD DONACIJA</t>
  </si>
  <si>
    <t>Izvor   6.4.</t>
  </si>
  <si>
    <t>DV IZVOR - PRIHODI OD NEFINANCIJSKE IMOVINE</t>
  </si>
  <si>
    <t>Aktivnost  A409005</t>
  </si>
  <si>
    <t>Posebni program - Montessori</t>
  </si>
  <si>
    <t>Aktivnost  A409006</t>
  </si>
  <si>
    <t>Poseban program - rano učenje njemačkog jezika</t>
  </si>
  <si>
    <t>Aktivnost  A409007</t>
  </si>
  <si>
    <t>Kraći program - igraonice</t>
  </si>
  <si>
    <t>Razdjel  005</t>
  </si>
  <si>
    <t>UPRAVNI ODJEL ZA PROVOĐENJE DOKUMENATA PROSTORNOG UREĐENJA I GRADNJU</t>
  </si>
  <si>
    <t>Glava  00510</t>
  </si>
  <si>
    <t>Program  7020</t>
  </si>
  <si>
    <t>IZDAVANJE UPORABNIH DOZVOLA</t>
  </si>
  <si>
    <t>Aktivnost  A702010</t>
  </si>
  <si>
    <t>Komisija za tehnički pregled</t>
  </si>
  <si>
    <t>Program  7040</t>
  </si>
  <si>
    <t>LEGALIZACIJA OBJEKATA</t>
  </si>
  <si>
    <t>Tekući projekt  T704010</t>
  </si>
  <si>
    <t>Legalizacija objekata</t>
  </si>
  <si>
    <t>Razdjel  006</t>
  </si>
  <si>
    <t>UPRAVNI ODJEL ZA KOMUNALNE DJELATNOSTI</t>
  </si>
  <si>
    <t>Glava  00605</t>
  </si>
  <si>
    <t>MJESNA SAMOUPRAVA</t>
  </si>
  <si>
    <t>Program  6080</t>
  </si>
  <si>
    <t>DJELOVANJE I UNAPREĐENJE MJESNE SAMOUPRAVE</t>
  </si>
  <si>
    <t>Aktivnost  A608010</t>
  </si>
  <si>
    <t>Redovna djelatnost mjesne samouprave</t>
  </si>
  <si>
    <t>Aktivnost  A608020</t>
  </si>
  <si>
    <t>Samoborski fašnik</t>
  </si>
  <si>
    <t>Glava  00610</t>
  </si>
  <si>
    <t>Program  3040</t>
  </si>
  <si>
    <t>KAPITALNA POTPORA TRGOVAČKOM DRUŠTVU</t>
  </si>
  <si>
    <t>Kapitalni projekt  K304010</t>
  </si>
  <si>
    <t>Kapitalna potpora trgovačkom društvu Komunalac d.o.o.</t>
  </si>
  <si>
    <t>Program  6010</t>
  </si>
  <si>
    <t>VODOOPSKRBA, ODVODNJA, ZAŠTITA VODA I ZAŠTITA OD VODA</t>
  </si>
  <si>
    <t>Aktivnost  A601010</t>
  </si>
  <si>
    <t>Održavanje vodoopskrbnih objekata</t>
  </si>
  <si>
    <t>Kapitalni projekt  K601010</t>
  </si>
  <si>
    <t>Gradnja vodoopskrbnih objekata</t>
  </si>
  <si>
    <t>Kapitalni projekt  K601020</t>
  </si>
  <si>
    <t>Gradnja objekata odvodnje</t>
  </si>
  <si>
    <t>Program  6015</t>
  </si>
  <si>
    <t>ZBRINJAVANJE OTPADA</t>
  </si>
  <si>
    <t>Kapitalni projekt  K601530</t>
  </si>
  <si>
    <t>Zbrinjavanje otpada</t>
  </si>
  <si>
    <t>Kapitalni projekt  K601540</t>
  </si>
  <si>
    <t>Komunalna oprema i uređaji</t>
  </si>
  <si>
    <t>Program  6020</t>
  </si>
  <si>
    <t>GROBLJA</t>
  </si>
  <si>
    <t>Aktivnost  A602010</t>
  </si>
  <si>
    <t>Prijevoz pokojnika</t>
  </si>
  <si>
    <t>Kapitalni projekt  K602010</t>
  </si>
  <si>
    <t>Izgradnja i uređenje groblja</t>
  </si>
  <si>
    <t>Program  6025</t>
  </si>
  <si>
    <t>CESTE</t>
  </si>
  <si>
    <t>Aktivnost  A602510</t>
  </si>
  <si>
    <t>Redovno održavanje nerazvrstanih cesta i ulica</t>
  </si>
  <si>
    <t>Aktivnost  A602513</t>
  </si>
  <si>
    <t>Izvanredno održavanje nerazvrstanih cesta i ulica</t>
  </si>
  <si>
    <t>Aktivnost  A602515</t>
  </si>
  <si>
    <t>Održavanje uređenog građevinskog zemljišta</t>
  </si>
  <si>
    <t>Aktivnost  A602520</t>
  </si>
  <si>
    <t>Javne površine</t>
  </si>
  <si>
    <t>Aktivnost  A602525</t>
  </si>
  <si>
    <t>Prometna jedinica mladeži</t>
  </si>
  <si>
    <t>Kapitalni projekt  K602540</t>
  </si>
  <si>
    <t>Rekonstrukcija nerazvrstanih cesta</t>
  </si>
  <si>
    <t>Kapitalni projekt  K602546</t>
  </si>
  <si>
    <t>Rekonstrukcija mosta preko potoka Gradna u ulicama Milakovićeva-Mlinska</t>
  </si>
  <si>
    <t>Kapitalni projekt  K602565</t>
  </si>
  <si>
    <t>Radarske kamere</t>
  </si>
  <si>
    <t>Tekući projekt  T602510</t>
  </si>
  <si>
    <t>Izgradnja pješačko biciklističke staze uz državnu cestu D231</t>
  </si>
  <si>
    <t>Tekući projekt  T602515</t>
  </si>
  <si>
    <t>Izvanredno održavanje prometnice Falaščak-Galgovo sa sanacijom klizišta</t>
  </si>
  <si>
    <t>Program  6030</t>
  </si>
  <si>
    <t>ODRŽAVANJE I POTROŠNJA JAVNE RASVJETE</t>
  </si>
  <si>
    <t>Aktivnost  A603010</t>
  </si>
  <si>
    <t>Održavanje i potrošnja javne rasvjete</t>
  </si>
  <si>
    <t>Program  6035</t>
  </si>
  <si>
    <t>IZGRADNJA I REKONSTRUKCIJA JAVNE RASVJETE</t>
  </si>
  <si>
    <t>Kapitalni projekt  K603510</t>
  </si>
  <si>
    <t>Izgradnja mreže javne rasvjete</t>
  </si>
  <si>
    <t>Kapitalni projekt  K603521</t>
  </si>
  <si>
    <t>Zamjena i modernizacija postojeće javne rasvjete na području grada Samobora</t>
  </si>
  <si>
    <t>Kapitalni projekt  K606040</t>
  </si>
  <si>
    <t>Sufinanciranje studije izvodljivosti izgradnje željezničke pruge Podsused-Samobor-Bregana</t>
  </si>
  <si>
    <t>Razdjel  007</t>
  </si>
  <si>
    <t>UPRAVNI ODJEL ZA FINANCIJE</t>
  </si>
  <si>
    <t>Glava  00710</t>
  </si>
  <si>
    <t>Program  5020</t>
  </si>
  <si>
    <t>FINANCIRANJE KOMUNALNOG I DRUŠTVENOG RAZVOJA GRADA</t>
  </si>
  <si>
    <t>Aktivnost  A502010</t>
  </si>
  <si>
    <t>Otplata kredita</t>
  </si>
  <si>
    <t>54</t>
  </si>
  <si>
    <t>Izdaci za otplatu glavnice primljenih kredita i zajmova</t>
  </si>
  <si>
    <t>Program  5030</t>
  </si>
  <si>
    <t>UPRAVLJANJE FINANCIJAMA</t>
  </si>
  <si>
    <t>Aktivnost  A503010</t>
  </si>
  <si>
    <t>Materijalni i financijski rashodi</t>
  </si>
  <si>
    <t>Aktivnost  A503015</t>
  </si>
  <si>
    <t>Jamstvena pričuva</t>
  </si>
  <si>
    <t>Program  5050</t>
  </si>
  <si>
    <t>SUSTAV FINANCIJSKOG UPRAVLJANJA I KONTROLA</t>
  </si>
  <si>
    <t>Aktivnost  A505010</t>
  </si>
  <si>
    <t>Izrada sustava financijskog upravljanja i kontrola</t>
  </si>
  <si>
    <t>"</t>
  </si>
  <si>
    <t>Pror.
klas.</t>
  </si>
  <si>
    <t>Vrsta rashoda/izdataka</t>
  </si>
  <si>
    <t>Izmjena</t>
  </si>
  <si>
    <t>Proračun
2023.</t>
  </si>
  <si>
    <t>Novi plan
2023.</t>
  </si>
  <si>
    <t>PRIJEDLOG</t>
  </si>
  <si>
    <t>Članak 1.</t>
  </si>
  <si>
    <t>Brojčana oznaka i naziv</t>
  </si>
  <si>
    <t>6</t>
  </si>
  <si>
    <t>Prihodi poslovanja</t>
  </si>
  <si>
    <t>7</t>
  </si>
  <si>
    <t>Prihodi od prodaje nefinancijske imovine</t>
  </si>
  <si>
    <t>Primici od financijske imovine i zaduživanja</t>
  </si>
  <si>
    <t>Višak prihoda iz prethodne godine koji će se rasporediti</t>
  </si>
  <si>
    <t>Manjak prihoda iz prethodne godine za pokriće</t>
  </si>
  <si>
    <t>UKUPNO PRORAČUN (A.+B.+C.)</t>
  </si>
  <si>
    <t>Naziv</t>
  </si>
  <si>
    <t>IZMJENE I DOPUNE PRORAČUNA GRADA SAMOBORA ZA 2023. GODINU
I PROJEKCIJA ZA 2024. I 2025. GODINU</t>
  </si>
  <si>
    <t>RAZLIKA</t>
  </si>
  <si>
    <t>RASHODI, IZDACI I MANJAK</t>
  </si>
  <si>
    <t>PRIHODI, PRIMICI I VIŠAK</t>
  </si>
  <si>
    <t>KN</t>
  </si>
  <si>
    <t>Plan 
za 2023.</t>
  </si>
  <si>
    <t>EUR</t>
  </si>
  <si>
    <t>RAZLIKA VIŠAK / MANJAK IZ PRETHODNE(IH) GODINE KOJI ĆE SE RASPOREDITI / POKRITI</t>
  </si>
  <si>
    <t>UKUPAN DONOS VIŠKA / MANJKA IZ PRETHODNE(IH) GODINE</t>
  </si>
  <si>
    <t>C) PRENESENI VIŠAK I MANJAK I VIŠEGODIŠNJI PLAN URAVNOTEŽENJA</t>
  </si>
  <si>
    <t>NETO FINANCIRANJE</t>
  </si>
  <si>
    <t>B) SAŽETAK RAČUNA FINANCIRANJA</t>
  </si>
  <si>
    <t>RAZLIKA - VIŠAK / MANJAK</t>
  </si>
  <si>
    <t>RASHODI UKUPNO</t>
  </si>
  <si>
    <t>PRIHODI UKUPNO</t>
  </si>
  <si>
    <t xml:space="preserve">     U Proračunu Grada Samobora za 2023. godinu i projekcijama za 2024. i 2025. godinu (Službene vijesti Grada Samobora br. 11/22.), u članku 1. stupac Plan za 2023. mijenja se kako slijedi:</t>
  </si>
  <si>
    <t>"A) SAŽETAK RAČUNA PRIHODA I RASHODA</t>
  </si>
  <si>
    <t>Članak 2.</t>
  </si>
  <si>
    <t>Šifra i naziv proračunske klasifikacije</t>
  </si>
  <si>
    <t>A. RAČUN PRIHODA I RASHODA</t>
  </si>
  <si>
    <t>61</t>
  </si>
  <si>
    <t>Prihodi od poreza</t>
  </si>
  <si>
    <t>1.1. GRAD SAMOBOR-  Opći prihodi i  primici</t>
  </si>
  <si>
    <t>3.1. GRAD SAMOBOR-POSEBNE NAMJENE</t>
  </si>
  <si>
    <t>63</t>
  </si>
  <si>
    <t>Pomoći iz inozemstva i od subjekata unutar općeg proračuna</t>
  </si>
  <si>
    <t>4.1. GRAD SAMOBOR- POMOĆI</t>
  </si>
  <si>
    <t>4.2. GRADSKA KNJIŽNICA - PRIHODI OD POMOĆI</t>
  </si>
  <si>
    <t>4.3. PUČKO OTVORENO UČILIŠTE-PRIHODI OD POMOĆI</t>
  </si>
  <si>
    <t>4.4. SAMOBORSKI MUZEJ - PRIHODI OD POMOĆI</t>
  </si>
  <si>
    <t>4.5. DV GRIGOR VITEZ -PRIHODI OD POMOĆI</t>
  </si>
  <si>
    <t>4.6. JAVNA VATROGASNA POSTROJBA - PRIHODI OD POMOĆI</t>
  </si>
  <si>
    <t>4.7. D.V. IZVOR-PRIHODI OD POMOĆI</t>
  </si>
  <si>
    <t>4.9. OSNOVNE ŠKOLE - PRIHODI OD POMOĆI</t>
  </si>
  <si>
    <t>64</t>
  </si>
  <si>
    <t>Prihodi od imovine</t>
  </si>
  <si>
    <t>2.2. JAVNA VATROGASNA POSTROJBA- VLASTITI PRIHODI</t>
  </si>
  <si>
    <t>2.3. GRADSKA KNJIŽNICA- VLASTITI PRIHODI</t>
  </si>
  <si>
    <t>2.4. PUČKO OTVORENO UČILIŠTE- VLASTITI PRIHODI</t>
  </si>
  <si>
    <t>2.6. DV GRIGOR VITEZ- VLASTITI PRIHODI</t>
  </si>
  <si>
    <t>2.7. DV-IZVOR-VLASTITI PRIHODI</t>
  </si>
  <si>
    <t>2.9. OSNOVNE ŠKOLE - VLASTITI PRIHODI</t>
  </si>
  <si>
    <t>65</t>
  </si>
  <si>
    <t>Prihodi od upravnih i administrativnih pristojbi, pristojbi po posebnim propisima i naknada</t>
  </si>
  <si>
    <t>3.3. DV GRIGOR VITEZ-POSEBNE NAMJENE</t>
  </si>
  <si>
    <t>3.4. D.V. IZVOR-POSEBNE NAMJENE</t>
  </si>
  <si>
    <t>3.7. GRADSKA KNJIŽNICA - POSEBNE NAMJENE</t>
  </si>
  <si>
    <t>3.9. OSNOVNE ŠKOLE - POSEBNE NAMJENE</t>
  </si>
  <si>
    <t>5.1. GRAD SAMOBOR-PRIHODI OD DONACIJA</t>
  </si>
  <si>
    <t>6.1. PRIHODI OD NEFINANCIJSKE IMOVINE</t>
  </si>
  <si>
    <t>6.3. DV GRIGOR VITEZ - PRIHODI OD NEFINANCIJSKE IMOVINE</t>
  </si>
  <si>
    <t>6.4. DV IZVOR - PRIHODI OD NEFINANCIJSKE IMOVINE</t>
  </si>
  <si>
    <t>6.5. OSNOVNE ŠKOLE - PRIHODI OD NEFINANCIJSKE IMOVINE</t>
  </si>
  <si>
    <t>66</t>
  </si>
  <si>
    <t>Prihodi od prodaje proizvoda i robe te pruženih usluga, prihodi od donacija te povrati po protestiranim jamstvima</t>
  </si>
  <si>
    <t>2.5. SAMOBORSKI MUZEJ- VLASTITI PRIHODI</t>
  </si>
  <si>
    <t>5.2. JAVNA VATROGASNA POSTROJBA-PRIHODI OD DONACIJA</t>
  </si>
  <si>
    <t>5.4. PUČKO OTVORENO UČILIŠTE-PRIHODI OD DONACIJA</t>
  </si>
  <si>
    <t>5.5. SAMOBORSKI MUZEJ-PRIHODI OD DONACIJA</t>
  </si>
  <si>
    <t>5.6. DV IZVOR-PRIHODI OD DONACIJA</t>
  </si>
  <si>
    <t>5.8. OSNOVNE ŠKOLE - PRIHODI OD DONACIJA</t>
  </si>
  <si>
    <t>5.9. DV GRIGOR VITEZ - PRIHODI OD DONACIJA</t>
  </si>
  <si>
    <t>68</t>
  </si>
  <si>
    <t xml:space="preserve">Kazne, upravne mjere i ostali prihodi                                                               </t>
  </si>
  <si>
    <t>71</t>
  </si>
  <si>
    <t xml:space="preserve">Prihodi od prodaje neproizvedene dugotrajne imovine                                                 </t>
  </si>
  <si>
    <t>72</t>
  </si>
  <si>
    <t>Prihodi od prodaje proizvedene dugotrajne imovine</t>
  </si>
  <si>
    <t xml:space="preserve">Ostali rashodi                                                                                      </t>
  </si>
  <si>
    <t>7.1. NAMJENSKI PRIMICI OD ZADUŽIVANJA</t>
  </si>
  <si>
    <t xml:space="preserve">    U članku 2. stupac Proračun 2023. mijenja se kako slijedi:</t>
  </si>
  <si>
    <t>Članak 3.</t>
  </si>
  <si>
    <t>SVEUKUPNO RASHODI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</si>
  <si>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</si>
  <si>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</si>
  <si>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</si>
  <si>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</si>
  <si>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</si>
  <si>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</si>
  <si>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</si>
  <si>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</si>
  <si>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</si>
  <si>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</si>
  <si>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</si>
  <si>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</si>
  <si>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</si>
  <si>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</si>
  <si>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</si>
  <si>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</si>
  <si>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</si>
  <si>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</si>
  <si>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</si>
  <si>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</si>
  <si>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</si>
  <si>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</si>
  <si>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</si>
  <si>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</si>
  <si>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</si>
  <si>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</si>
  <si>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</si>
  <si>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</si>
  <si>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</si>
  <si>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</si>
  <si>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</si>
  <si>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</si>
  <si>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</si>
  <si>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</si>
  <si>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</si>
  <si>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</si>
  <si>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</si>
  <si>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</si>
  <si>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programom</t>
  </si>
  <si>
    <t>109 Aktivnosti socijalne zaštite koje nisu drugdje svrstane</t>
  </si>
  <si>
    <t xml:space="preserve">          U članku 3. stupac Proračun 2023. mijenja se kako slijedi:</t>
  </si>
  <si>
    <t>Članak 4.</t>
  </si>
  <si>
    <t xml:space="preserve">     U članku 6. u tabeli stupac Proračun 2023. mijenja se kako slijedi:</t>
  </si>
  <si>
    <t xml:space="preserve">      Na temelju članka 35. Zakona o lokalnoj i područnoj (regionalnoj) samoupravi (Narodne novine br. 19/13. - pročišćeni tekst, 137/15., 123/17., 98/19. i 144/20.), članka 45. Zakona o proračunu (Narodne novine br. 144/21.), članka 30. točke 3. Statuta Grada Samobora (Službene vijesti Grada Samobora br. 2/21. - pročišćeni tekst) i članka 69. Poslovnika Gradskog vijeća Grada Samobora (Službene vijesti Grada Samobora br. 3/19., 3/20. i 2/21.), Gradsko vijeće Grada Samobora na _. sjednici održanoj ___________ 2023.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</si>
</sst>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sz val="10"/>
      <color rgb="FF000000"/>
      <name val="Geneva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  <charset val="238"/>
    </font>
    <font>
      <b/>
      <sz val="9"/>
      <color theme="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  <fill>
      <patternFill patternType="solid">
        <fgColor rgb="FF3535FF"/>
        <bgColor rgb="FF3535FF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FFEE75"/>
        <bgColor rgb="FFFFEE75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3" fillId="8" borderId="0" applyNumberFormat="0" applyBorder="0" applyProtection="0"/>
    <xf numFmtId="0" fontId="8" fillId="8" borderId="0"/>
    <xf numFmtId="0" fontId="9" fillId="8" borderId="0" applyNumberFormat="0" applyFont="0" applyBorder="0" applyProtection="0"/>
    <xf numFmtId="0" fontId="10" fillId="8" borderId="0" applyNumberFormat="0" applyFont="0" applyBorder="0" applyProtection="0"/>
    <xf numFmtId="0" fontId="9" fillId="8" borderId="0"/>
    <xf numFmtId="0" fontId="10" fillId="8" borderId="0" applyNumberFormat="0" applyFont="0" applyBorder="0" applyProtection="0"/>
    <xf numFmtId="0" fontId="2" fillId="8" borderId="0"/>
    <xf numFmtId="0" fontId="10" fillId="8" borderId="0" applyNumberFormat="0" applyFont="0" applyBorder="0" applyProtection="0"/>
    <xf numFmtId="0" fontId="9" fillId="8" borderId="0"/>
    <xf numFmtId="0" fontId="9" fillId="8" borderId="0" applyNumberFormat="0" applyFont="0" applyBorder="0" applyProtection="0"/>
    <xf numFmtId="0" fontId="8" fillId="8" borderId="0"/>
    <xf numFmtId="0" fontId="9" fillId="8" borderId="0" applyNumberFormat="0" applyFont="0" applyBorder="0" applyProtection="0">
      <alignment wrapText="1"/>
    </xf>
    <xf numFmtId="0" fontId="9" fillId="8" borderId="0" applyNumberFormat="0" applyBorder="0" applyProtection="0">
      <alignment wrapText="1"/>
    </xf>
    <xf numFmtId="0" fontId="20" fillId="8" borderId="0"/>
    <xf numFmtId="0" fontId="9" fillId="8" borderId="0" applyNumberFormat="0" applyFont="0" applyBorder="0" applyProtection="0"/>
    <xf numFmtId="0" fontId="8" fillId="8" borderId="0"/>
    <xf numFmtId="0" fontId="2" fillId="8" borderId="0"/>
  </cellStyleXfs>
  <cellXfs count="143">
    <xf numFmtId="0" fontId="1" fillId="0" borderId="0" xfId="0" applyFont="1"/>
    <xf numFmtId="0" fontId="11" fillId="10" borderId="2" xfId="5" applyFont="1" applyFill="1" applyBorder="1" applyAlignment="1">
      <alignment horizontal="left" vertical="center" wrapText="1"/>
    </xf>
    <xf numFmtId="0" fontId="11" fillId="10" borderId="2" xfId="5" applyFont="1" applyFill="1" applyBorder="1" applyAlignment="1">
      <alignment horizontal="left" vertical="center" wrapText="1" shrinkToFit="1"/>
    </xf>
    <xf numFmtId="3" fontId="11" fillId="11" borderId="1" xfId="6" applyNumberFormat="1" applyFont="1" applyFill="1" applyBorder="1" applyAlignment="1">
      <alignment horizontal="center" vertical="center" wrapText="1"/>
    </xf>
    <xf numFmtId="0" fontId="6" fillId="8" borderId="0" xfId="4" applyFont="1"/>
    <xf numFmtId="0" fontId="6" fillId="8" borderId="0" xfId="4" applyFont="1" applyAlignment="1">
      <alignment wrapText="1" shrinkToFit="1"/>
    </xf>
    <xf numFmtId="3" fontId="6" fillId="8" borderId="0" xfId="4" applyNumberFormat="1" applyFont="1"/>
    <xf numFmtId="0" fontId="1" fillId="8" borderId="0" xfId="8" applyFont="1"/>
    <xf numFmtId="0" fontId="15" fillId="8" borderId="0" xfId="10" applyFont="1"/>
    <xf numFmtId="0" fontId="16" fillId="8" borderId="0" xfId="10" applyFont="1"/>
    <xf numFmtId="0" fontId="7" fillId="8" borderId="0" xfId="11" applyFont="1" applyAlignment="1">
      <alignment wrapText="1"/>
    </xf>
    <xf numFmtId="0" fontId="15" fillId="8" borderId="3" xfId="10" applyFont="1" applyBorder="1" applyAlignment="1">
      <alignment vertical="center"/>
    </xf>
    <xf numFmtId="0" fontId="15" fillId="8" borderId="5" xfId="10" applyFont="1" applyBorder="1" applyAlignment="1">
      <alignment vertical="center"/>
    </xf>
    <xf numFmtId="3" fontId="18" fillId="13" borderId="4" xfId="15" applyNumberFormat="1" applyFont="1" applyFill="1" applyBorder="1" applyAlignment="1">
      <alignment horizontal="right" vertical="center"/>
    </xf>
    <xf numFmtId="3" fontId="21" fillId="13" borderId="4" xfId="15" applyNumberFormat="1" applyFont="1" applyFill="1" applyBorder="1" applyAlignment="1">
      <alignment horizontal="right" vertical="center"/>
    </xf>
    <xf numFmtId="0" fontId="22" fillId="13" borderId="2" xfId="15" applyFont="1" applyFill="1" applyBorder="1" applyAlignment="1">
      <alignment vertical="center"/>
    </xf>
    <xf numFmtId="0" fontId="23" fillId="13" borderId="7" xfId="15" applyFont="1" applyFill="1" applyBorder="1" applyAlignment="1">
      <alignment horizontal="left" vertical="center"/>
    </xf>
    <xf numFmtId="0" fontId="24" fillId="14" borderId="7" xfId="15" applyFont="1" applyFill="1" applyBorder="1" applyAlignment="1">
      <alignment horizontal="center" vertical="center"/>
    </xf>
    <xf numFmtId="0" fontId="26" fillId="14" borderId="7" xfId="15" applyFont="1" applyFill="1" applyBorder="1" applyAlignment="1">
      <alignment horizontal="center" vertical="top" wrapText="1"/>
    </xf>
    <xf numFmtId="0" fontId="23" fillId="8" borderId="0" xfId="15" applyFont="1" applyAlignment="1">
      <alignment vertical="center"/>
    </xf>
    <xf numFmtId="0" fontId="23" fillId="8" borderId="0" xfId="15" applyFont="1" applyAlignment="1">
      <alignment horizontal="center" vertical="center" wrapText="1"/>
    </xf>
    <xf numFmtId="0" fontId="27" fillId="8" borderId="0" xfId="15" quotePrefix="1" applyFont="1" applyAlignment="1">
      <alignment horizontal="center" vertical="center" wrapText="1"/>
    </xf>
    <xf numFmtId="0" fontId="28" fillId="13" borderId="2" xfId="15" applyFont="1" applyFill="1" applyBorder="1" applyAlignment="1">
      <alignment vertical="center"/>
    </xf>
    <xf numFmtId="0" fontId="21" fillId="13" borderId="7" xfId="15" applyFont="1" applyFill="1" applyBorder="1" applyAlignment="1">
      <alignment horizontal="left" vertical="center"/>
    </xf>
    <xf numFmtId="0" fontId="28" fillId="8" borderId="0" xfId="15" applyFont="1" applyAlignment="1">
      <alignment vertical="center" wrapText="1"/>
    </xf>
    <xf numFmtId="0" fontId="25" fillId="8" borderId="0" xfId="15" applyFont="1" applyAlignment="1">
      <alignment vertical="center"/>
    </xf>
    <xf numFmtId="0" fontId="22" fillId="8" borderId="0" xfId="15" applyFont="1" applyAlignment="1">
      <alignment vertical="center"/>
    </xf>
    <xf numFmtId="3" fontId="25" fillId="15" borderId="4" xfId="15" applyNumberFormat="1" applyFont="1" applyFill="1" applyBorder="1" applyAlignment="1">
      <alignment horizontal="right" vertical="center"/>
    </xf>
    <xf numFmtId="0" fontId="19" fillId="13" borderId="7" xfId="15" applyFont="1" applyFill="1" applyBorder="1" applyAlignment="1">
      <alignment horizontal="left" vertical="center"/>
    </xf>
    <xf numFmtId="0" fontId="28" fillId="13" borderId="4" xfId="15" applyFont="1" applyFill="1" applyBorder="1" applyAlignment="1">
      <alignment horizontal="left" vertical="center"/>
    </xf>
    <xf numFmtId="3" fontId="21" fillId="13" borderId="4" xfId="15" quotePrefix="1" applyNumberFormat="1" applyFont="1" applyFill="1" applyBorder="1" applyAlignment="1">
      <alignment horizontal="right" vertical="center"/>
    </xf>
    <xf numFmtId="3" fontId="25" fillId="12" borderId="4" xfId="15" quotePrefix="1" applyNumberFormat="1" applyFont="1" applyFill="1" applyBorder="1" applyAlignment="1">
      <alignment horizontal="right" vertical="center"/>
    </xf>
    <xf numFmtId="0" fontId="28" fillId="8" borderId="0" xfId="15" applyFont="1" applyAlignment="1">
      <alignment vertical="center"/>
    </xf>
    <xf numFmtId="3" fontId="21" fillId="8" borderId="4" xfId="15" applyNumberFormat="1" applyFont="1" applyBorder="1" applyAlignment="1">
      <alignment horizontal="right" vertical="center"/>
    </xf>
    <xf numFmtId="0" fontId="28" fillId="8" borderId="4" xfId="15" applyFont="1" applyBorder="1" applyAlignment="1">
      <alignment horizontal="left" vertical="center"/>
    </xf>
    <xf numFmtId="0" fontId="27" fillId="8" borderId="0" xfId="15" applyFont="1" applyAlignment="1">
      <alignment horizontal="center" vertical="center" wrapText="1"/>
    </xf>
    <xf numFmtId="0" fontId="25" fillId="8" borderId="0" xfId="15" applyFont="1" applyAlignment="1">
      <alignment vertical="center" wrapText="1"/>
    </xf>
    <xf numFmtId="0" fontId="18" fillId="15" borderId="12" xfId="15" applyFont="1" applyFill="1" applyBorder="1" applyAlignment="1">
      <alignment vertical="center"/>
    </xf>
    <xf numFmtId="0" fontId="18" fillId="15" borderId="13" xfId="15" applyFont="1" applyFill="1" applyBorder="1" applyAlignment="1">
      <alignment vertical="center"/>
    </xf>
    <xf numFmtId="3" fontId="27" fillId="8" borderId="0" xfId="15" applyNumberFormat="1" applyFont="1" applyAlignment="1">
      <alignment horizontal="right" vertical="center"/>
    </xf>
    <xf numFmtId="0" fontId="6" fillId="8" borderId="0" xfId="15" applyFont="1" applyAlignment="1">
      <alignment vertical="center" wrapText="1"/>
    </xf>
    <xf numFmtId="0" fontId="4" fillId="8" borderId="0" xfId="15" quotePrefix="1" applyFont="1" applyAlignment="1">
      <alignment horizontal="left" vertical="center" wrapText="1"/>
    </xf>
    <xf numFmtId="0" fontId="13" fillId="8" borderId="0" xfId="4" applyFont="1" applyAlignment="1">
      <alignment vertical="center"/>
    </xf>
    <xf numFmtId="0" fontId="8" fillId="8" borderId="0" xfId="17" applyAlignment="1">
      <alignment vertical="center"/>
    </xf>
    <xf numFmtId="0" fontId="8" fillId="8" borderId="0" xfId="17" applyAlignment="1">
      <alignment vertical="center" wrapText="1"/>
    </xf>
    <xf numFmtId="3" fontId="8" fillId="8" borderId="0" xfId="17" applyNumberFormat="1" applyAlignment="1">
      <alignment vertical="center"/>
    </xf>
    <xf numFmtId="3" fontId="11" fillId="11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4" fontId="30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 wrapText="1"/>
    </xf>
    <xf numFmtId="3" fontId="30" fillId="0" borderId="0" xfId="0" applyNumberFormat="1" applyFont="1" applyAlignment="1">
      <alignment vertical="center"/>
    </xf>
    <xf numFmtId="4" fontId="31" fillId="0" borderId="0" xfId="0" applyNumberFormat="1" applyFont="1" applyAlignment="1">
      <alignment vertical="center" wrapText="1"/>
    </xf>
    <xf numFmtId="3" fontId="31" fillId="0" borderId="0" xfId="0" applyNumberFormat="1" applyFont="1" applyAlignment="1">
      <alignment vertical="center"/>
    </xf>
    <xf numFmtId="4" fontId="32" fillId="16" borderId="0" xfId="0" applyNumberFormat="1" applyFont="1" applyFill="1" applyAlignment="1">
      <alignment vertical="center"/>
    </xf>
    <xf numFmtId="4" fontId="32" fillId="16" borderId="0" xfId="0" applyNumberFormat="1" applyFont="1" applyFill="1" applyAlignment="1">
      <alignment vertical="center" wrapText="1"/>
    </xf>
    <xf numFmtId="3" fontId="32" fillId="16" borderId="0" xfId="0" applyNumberFormat="1" applyFont="1" applyFill="1" applyAlignment="1">
      <alignment vertical="center"/>
    </xf>
    <xf numFmtId="3" fontId="32" fillId="17" borderId="0" xfId="0" applyNumberFormat="1" applyFont="1" applyFill="1" applyAlignment="1">
      <alignment vertical="center"/>
    </xf>
    <xf numFmtId="0" fontId="8" fillId="8" borderId="0" xfId="12" applyAlignment="1">
      <alignment wrapText="1"/>
    </xf>
    <xf numFmtId="0" fontId="7" fillId="8" borderId="0" xfId="16" applyFont="1" applyAlignment="1">
      <alignment horizontal="left" vertical="center" wrapText="1"/>
    </xf>
    <xf numFmtId="0" fontId="9" fillId="8" borderId="0" xfId="10"/>
    <xf numFmtId="0" fontId="11" fillId="11" borderId="2" xfId="11" applyFont="1" applyFill="1" applyBorder="1" applyAlignment="1">
      <alignment vertical="center"/>
    </xf>
    <xf numFmtId="0" fontId="12" fillId="8" borderId="2" xfId="4" applyFont="1" applyBorder="1" applyAlignment="1">
      <alignment vertical="center" wrapText="1"/>
    </xf>
    <xf numFmtId="3" fontId="11" fillId="18" borderId="2" xfId="4" applyNumberFormat="1" applyFont="1" applyFill="1" applyBorder="1" applyAlignment="1">
      <alignment horizontal="right" vertical="center" wrapText="1"/>
    </xf>
    <xf numFmtId="0" fontId="11" fillId="19" borderId="2" xfId="10" applyFont="1" applyFill="1" applyBorder="1" applyAlignment="1">
      <alignment vertical="center" wrapText="1"/>
    </xf>
    <xf numFmtId="3" fontId="11" fillId="19" borderId="2" xfId="10" applyNumberFormat="1" applyFont="1" applyFill="1" applyBorder="1" applyAlignment="1">
      <alignment horizontal="right" vertical="center" wrapText="1"/>
    </xf>
    <xf numFmtId="3" fontId="5" fillId="8" borderId="0" xfId="4" applyNumberFormat="1" applyFont="1" applyBorder="1" applyAlignment="1">
      <alignment horizontal="left" vertical="center" wrapText="1"/>
    </xf>
    <xf numFmtId="3" fontId="5" fillId="8" borderId="0" xfId="4" applyNumberFormat="1" applyFont="1" applyBorder="1" applyAlignment="1">
      <alignment horizontal="right" vertical="center" wrapText="1"/>
    </xf>
    <xf numFmtId="0" fontId="5" fillId="8" borderId="14" xfId="4" applyFont="1" applyBorder="1" applyAlignment="1">
      <alignment vertical="center" wrapText="1"/>
    </xf>
    <xf numFmtId="3" fontId="5" fillId="8" borderId="14" xfId="4" applyNumberFormat="1" applyFont="1" applyBorder="1" applyAlignment="1">
      <alignment horizontal="right" vertical="center" wrapText="1"/>
    </xf>
    <xf numFmtId="0" fontId="5" fillId="8" borderId="0" xfId="4" applyFont="1" applyBorder="1" applyAlignment="1">
      <alignment vertical="center" wrapText="1"/>
    </xf>
    <xf numFmtId="0" fontId="11" fillId="20" borderId="2" xfId="4" applyFont="1" applyFill="1" applyBorder="1" applyAlignment="1">
      <alignment vertical="center" wrapText="1"/>
    </xf>
    <xf numFmtId="3" fontId="11" fillId="20" borderId="2" xfId="4" applyNumberFormat="1" applyFont="1" applyFill="1" applyBorder="1" applyAlignment="1">
      <alignment horizontal="right" vertical="center" wrapText="1"/>
    </xf>
    <xf numFmtId="0" fontId="5" fillId="8" borderId="2" xfId="4" applyFont="1" applyBorder="1" applyAlignment="1">
      <alignment vertical="center" wrapText="1"/>
    </xf>
    <xf numFmtId="3" fontId="5" fillId="8" borderId="2" xfId="4" applyNumberFormat="1" applyFont="1" applyBorder="1" applyAlignment="1">
      <alignment horizontal="right" vertical="center" wrapText="1"/>
    </xf>
    <xf numFmtId="3" fontId="9" fillId="8" borderId="0" xfId="10" applyNumberFormat="1"/>
    <xf numFmtId="0" fontId="7" fillId="8" borderId="14" xfId="4" applyFont="1" applyBorder="1" applyAlignment="1">
      <alignment horizontal="left" vertical="center" wrapText="1"/>
    </xf>
    <xf numFmtId="0" fontId="26" fillId="14" borderId="4" xfId="15" applyFont="1" applyFill="1" applyBorder="1" applyAlignment="1">
      <alignment horizontal="center" vertical="top" wrapText="1"/>
    </xf>
    <xf numFmtId="0" fontId="24" fillId="14" borderId="4" xfId="15" applyFont="1" applyFill="1" applyBorder="1" applyAlignment="1">
      <alignment horizontal="center" vertical="center"/>
    </xf>
    <xf numFmtId="0" fontId="5" fillId="8" borderId="0" xfId="8" applyFont="1"/>
    <xf numFmtId="0" fontId="14" fillId="2" borderId="0" xfId="18" applyFont="1" applyFill="1" applyAlignment="1">
      <alignment horizontal="left" vertical="center" wrapText="1" readingOrder="1"/>
    </xf>
    <xf numFmtId="0" fontId="14" fillId="2" borderId="0" xfId="18" applyFont="1" applyFill="1" applyAlignment="1">
      <alignment vertical="center" wrapText="1" readingOrder="1"/>
    </xf>
    <xf numFmtId="3" fontId="14" fillId="2" borderId="0" xfId="18" applyNumberFormat="1" applyFont="1" applyFill="1" applyAlignment="1">
      <alignment horizontal="right" vertical="center" wrapText="1" readingOrder="1"/>
    </xf>
    <xf numFmtId="3" fontId="14" fillId="2" borderId="0" xfId="18" applyNumberFormat="1" applyFont="1" applyFill="1" applyAlignment="1">
      <alignment vertical="center" wrapText="1" readingOrder="1"/>
    </xf>
    <xf numFmtId="0" fontId="14" fillId="3" borderId="0" xfId="18" applyFont="1" applyFill="1" applyAlignment="1">
      <alignment horizontal="left" vertical="center" wrapText="1" readingOrder="1"/>
    </xf>
    <xf numFmtId="0" fontId="14" fillId="3" borderId="0" xfId="18" applyFont="1" applyFill="1" applyAlignment="1">
      <alignment vertical="center" wrapText="1" readingOrder="1"/>
    </xf>
    <xf numFmtId="3" fontId="14" fillId="3" borderId="0" xfId="18" applyNumberFormat="1" applyFont="1" applyFill="1" applyAlignment="1">
      <alignment horizontal="right" vertical="center" wrapText="1" readingOrder="1"/>
    </xf>
    <xf numFmtId="3" fontId="14" fillId="3" borderId="0" xfId="18" applyNumberFormat="1" applyFont="1" applyFill="1" applyAlignment="1">
      <alignment vertical="center" wrapText="1" readingOrder="1"/>
    </xf>
    <xf numFmtId="0" fontId="14" fillId="4" borderId="0" xfId="18" applyFont="1" applyFill="1" applyAlignment="1">
      <alignment horizontal="left" vertical="center" wrapText="1" readingOrder="1"/>
    </xf>
    <xf numFmtId="0" fontId="14" fillId="4" borderId="0" xfId="18" applyFont="1" applyFill="1" applyAlignment="1">
      <alignment vertical="center" wrapText="1" readingOrder="1"/>
    </xf>
    <xf numFmtId="3" fontId="14" fillId="4" borderId="0" xfId="18" applyNumberFormat="1" applyFont="1" applyFill="1" applyAlignment="1">
      <alignment horizontal="right" vertical="center" wrapText="1" readingOrder="1"/>
    </xf>
    <xf numFmtId="3" fontId="14" fillId="4" borderId="0" xfId="18" applyNumberFormat="1" applyFont="1" applyFill="1" applyAlignment="1">
      <alignment vertical="center" wrapText="1" readingOrder="1"/>
    </xf>
    <xf numFmtId="0" fontId="11" fillId="5" borderId="0" xfId="18" applyFont="1" applyFill="1" applyAlignment="1">
      <alignment horizontal="left" vertical="center" wrapText="1" readingOrder="1"/>
    </xf>
    <xf numFmtId="0" fontId="11" fillId="5" borderId="0" xfId="18" applyFont="1" applyFill="1" applyAlignment="1">
      <alignment vertical="center" wrapText="1" readingOrder="1"/>
    </xf>
    <xf numFmtId="3" fontId="11" fillId="5" borderId="0" xfId="18" applyNumberFormat="1" applyFont="1" applyFill="1" applyAlignment="1">
      <alignment horizontal="right" vertical="center" wrapText="1" readingOrder="1"/>
    </xf>
    <xf numFmtId="3" fontId="11" fillId="5" borderId="0" xfId="18" applyNumberFormat="1" applyFont="1" applyFill="1" applyAlignment="1">
      <alignment vertical="center" wrapText="1" readingOrder="1"/>
    </xf>
    <xf numFmtId="0" fontId="11" fillId="6" borderId="0" xfId="18" applyFont="1" applyFill="1" applyAlignment="1">
      <alignment horizontal="left" vertical="center" wrapText="1" readingOrder="1"/>
    </xf>
    <xf numFmtId="0" fontId="11" fillId="6" borderId="0" xfId="18" applyFont="1" applyFill="1" applyAlignment="1">
      <alignment vertical="center" wrapText="1" readingOrder="1"/>
    </xf>
    <xf numFmtId="3" fontId="11" fillId="6" borderId="0" xfId="18" applyNumberFormat="1" applyFont="1" applyFill="1" applyAlignment="1">
      <alignment horizontal="right" vertical="center" wrapText="1" readingOrder="1"/>
    </xf>
    <xf numFmtId="3" fontId="11" fillId="6" borderId="0" xfId="18" applyNumberFormat="1" applyFont="1" applyFill="1" applyAlignment="1">
      <alignment vertical="center" wrapText="1" readingOrder="1"/>
    </xf>
    <xf numFmtId="0" fontId="11" fillId="21" borderId="0" xfId="18" applyFont="1" applyFill="1" applyAlignment="1">
      <alignment horizontal="left" vertical="center" wrapText="1" readingOrder="1"/>
    </xf>
    <xf numFmtId="0" fontId="11" fillId="21" borderId="0" xfId="18" applyFont="1" applyFill="1" applyAlignment="1">
      <alignment vertical="center" wrapText="1" readingOrder="1"/>
    </xf>
    <xf numFmtId="3" fontId="11" fillId="21" borderId="0" xfId="18" applyNumberFormat="1" applyFont="1" applyFill="1" applyAlignment="1">
      <alignment horizontal="right" vertical="center" wrapText="1" readingOrder="1"/>
    </xf>
    <xf numFmtId="3" fontId="11" fillId="21" borderId="0" xfId="18" applyNumberFormat="1" applyFont="1" applyFill="1" applyAlignment="1">
      <alignment vertical="center" wrapText="1" readingOrder="1"/>
    </xf>
    <xf numFmtId="0" fontId="11" fillId="7" borderId="0" xfId="18" applyFont="1" applyFill="1" applyAlignment="1">
      <alignment horizontal="left" vertical="center" wrapText="1" readingOrder="1"/>
    </xf>
    <xf numFmtId="0" fontId="11" fillId="7" borderId="0" xfId="18" applyFont="1" applyFill="1" applyAlignment="1">
      <alignment vertical="center" wrapText="1" readingOrder="1"/>
    </xf>
    <xf numFmtId="3" fontId="11" fillId="7" borderId="0" xfId="18" applyNumberFormat="1" applyFont="1" applyFill="1" applyAlignment="1">
      <alignment horizontal="right" vertical="center" wrapText="1" readingOrder="1"/>
    </xf>
    <xf numFmtId="3" fontId="11" fillId="7" borderId="0" xfId="18" applyNumberFormat="1" applyFont="1" applyFill="1" applyAlignment="1">
      <alignment vertical="center" wrapText="1" readingOrder="1"/>
    </xf>
    <xf numFmtId="0" fontId="13" fillId="8" borderId="0" xfId="18" applyFont="1" applyAlignment="1">
      <alignment horizontal="left" vertical="center" wrapText="1" readingOrder="1"/>
    </xf>
    <xf numFmtId="0" fontId="13" fillId="8" borderId="0" xfId="18" applyFont="1" applyAlignment="1">
      <alignment vertical="center" wrapText="1" readingOrder="1"/>
    </xf>
    <xf numFmtId="3" fontId="13" fillId="8" borderId="0" xfId="18" applyNumberFormat="1" applyFont="1" applyAlignment="1">
      <alignment horizontal="right" vertical="center" wrapText="1" readingOrder="1"/>
    </xf>
    <xf numFmtId="3" fontId="13" fillId="8" borderId="0" xfId="18" applyNumberFormat="1" applyFont="1" applyAlignment="1">
      <alignment vertical="center" wrapText="1" readingOrder="1"/>
    </xf>
    <xf numFmtId="0" fontId="14" fillId="9" borderId="0" xfId="18" applyFont="1" applyFill="1" applyAlignment="1">
      <alignment horizontal="left" vertical="center" wrapText="1" readingOrder="1"/>
    </xf>
    <xf numFmtId="0" fontId="14" fillId="9" borderId="0" xfId="18" applyFont="1" applyFill="1" applyAlignment="1">
      <alignment vertical="center" wrapText="1" readingOrder="1"/>
    </xf>
    <xf numFmtId="3" fontId="14" fillId="9" borderId="0" xfId="18" applyNumberFormat="1" applyFont="1" applyFill="1" applyAlignment="1">
      <alignment horizontal="right" vertical="center" wrapText="1" readingOrder="1"/>
    </xf>
    <xf numFmtId="3" fontId="14" fillId="9" borderId="0" xfId="18" applyNumberFormat="1" applyFont="1" applyFill="1" applyAlignment="1">
      <alignment vertical="center" wrapText="1" readingOrder="1"/>
    </xf>
    <xf numFmtId="3" fontId="5" fillId="8" borderId="0" xfId="8" applyNumberFormat="1" applyFont="1"/>
    <xf numFmtId="0" fontId="25" fillId="12" borderId="7" xfId="15" applyFont="1" applyFill="1" applyBorder="1" applyAlignment="1">
      <alignment horizontal="left" vertical="center" wrapText="1"/>
    </xf>
    <xf numFmtId="0" fontId="25" fillId="12" borderId="6" xfId="15" applyFont="1" applyFill="1" applyBorder="1" applyAlignment="1">
      <alignment horizontal="left" vertical="center" wrapText="1"/>
    </xf>
    <xf numFmtId="0" fontId="25" fillId="15" borderId="7" xfId="15" applyFont="1" applyFill="1" applyBorder="1" applyAlignment="1">
      <alignment horizontal="left" vertical="center" wrapText="1"/>
    </xf>
    <xf numFmtId="0" fontId="25" fillId="15" borderId="6" xfId="15" applyFont="1" applyFill="1" applyBorder="1" applyAlignment="1">
      <alignment horizontal="left" vertical="center" wrapText="1"/>
    </xf>
    <xf numFmtId="0" fontId="18" fillId="13" borderId="7" xfId="15" quotePrefix="1" applyFont="1" applyFill="1" applyBorder="1" applyAlignment="1">
      <alignment horizontal="left" vertical="center" wrapText="1"/>
    </xf>
    <xf numFmtId="0" fontId="18" fillId="13" borderId="6" xfId="15" quotePrefix="1" applyFont="1" applyFill="1" applyBorder="1" applyAlignment="1">
      <alignment horizontal="left" vertical="center" wrapText="1"/>
    </xf>
    <xf numFmtId="0" fontId="25" fillId="14" borderId="11" xfId="15" quotePrefix="1" applyFont="1" applyFill="1" applyBorder="1" applyAlignment="1">
      <alignment horizontal="center" vertical="center" wrapText="1"/>
    </xf>
    <xf numFmtId="0" fontId="25" fillId="14" borderId="10" xfId="15" quotePrefix="1" applyFont="1" applyFill="1" applyBorder="1" applyAlignment="1">
      <alignment horizontal="center" vertical="center" wrapText="1"/>
    </xf>
    <xf numFmtId="0" fontId="25" fillId="14" borderId="9" xfId="15" quotePrefix="1" applyFont="1" applyFill="1" applyBorder="1" applyAlignment="1">
      <alignment horizontal="center" vertical="center" wrapText="1"/>
    </xf>
    <xf numFmtId="0" fontId="25" fillId="14" borderId="8" xfId="15" quotePrefix="1" applyFont="1" applyFill="1" applyBorder="1" applyAlignment="1">
      <alignment horizontal="center" vertical="center" wrapText="1"/>
    </xf>
    <xf numFmtId="0" fontId="25" fillId="14" borderId="13" xfId="15" quotePrefix="1" applyFont="1" applyFill="1" applyBorder="1" applyAlignment="1">
      <alignment horizontal="center" vertical="center" wrapText="1"/>
    </xf>
    <xf numFmtId="0" fontId="25" fillId="14" borderId="12" xfId="15" quotePrefix="1" applyFont="1" applyFill="1" applyBorder="1" applyAlignment="1">
      <alignment horizontal="center" vertical="center" wrapText="1"/>
    </xf>
    <xf numFmtId="0" fontId="18" fillId="15" borderId="9" xfId="15" quotePrefix="1" applyFont="1" applyFill="1" applyBorder="1" applyAlignment="1">
      <alignment horizontal="left" vertical="center" wrapText="1"/>
    </xf>
    <xf numFmtId="0" fontId="18" fillId="15" borderId="8" xfId="15" quotePrefix="1" applyFont="1" applyFill="1" applyBorder="1" applyAlignment="1">
      <alignment horizontal="left" vertical="center" wrapText="1"/>
    </xf>
    <xf numFmtId="0" fontId="18" fillId="15" borderId="11" xfId="15" applyFont="1" applyFill="1" applyBorder="1" applyAlignment="1">
      <alignment horizontal="left" vertical="center" wrapText="1"/>
    </xf>
    <xf numFmtId="0" fontId="18" fillId="15" borderId="10" xfId="15" applyFont="1" applyFill="1" applyBorder="1" applyAlignment="1">
      <alignment horizontal="left" vertical="center" wrapText="1"/>
    </xf>
    <xf numFmtId="0" fontId="6" fillId="8" borderId="0" xfId="11" applyFont="1" applyAlignment="1">
      <alignment horizontal="justify" vertical="center" wrapText="1"/>
    </xf>
    <xf numFmtId="0" fontId="4" fillId="8" borderId="0" xfId="2" applyFont="1" applyAlignment="1">
      <alignment horizontal="center" wrapText="1"/>
    </xf>
    <xf numFmtId="0" fontId="17" fillId="8" borderId="0" xfId="11" applyFont="1" applyAlignment="1">
      <alignment horizontal="center" vertical="center"/>
    </xf>
    <xf numFmtId="0" fontId="6" fillId="8" borderId="0" xfId="10" applyFont="1" applyAlignment="1">
      <alignment horizontal="left" vertical="center" wrapText="1"/>
    </xf>
    <xf numFmtId="0" fontId="11" fillId="11" borderId="1" xfId="17" applyFont="1" applyFill="1" applyBorder="1" applyAlignment="1">
      <alignment horizontal="center" vertical="center"/>
    </xf>
    <xf numFmtId="4" fontId="32" fillId="17" borderId="0" xfId="0" applyNumberFormat="1" applyFont="1" applyFill="1" applyAlignment="1">
      <alignment vertical="center"/>
    </xf>
    <xf numFmtId="0" fontId="4" fillId="8" borderId="0" xfId="11" applyFont="1" applyAlignment="1">
      <alignment horizontal="center" vertical="center"/>
    </xf>
    <xf numFmtId="0" fontId="7" fillId="8" borderId="0" xfId="11" applyFont="1" applyAlignment="1">
      <alignment horizontal="left" vertical="center"/>
    </xf>
    <xf numFmtId="0" fontId="7" fillId="8" borderId="0" xfId="4" applyFont="1" applyBorder="1" applyAlignment="1">
      <alignment horizontal="left" vertical="center" wrapText="1"/>
    </xf>
    <xf numFmtId="0" fontId="4" fillId="8" borderId="0" xfId="2" applyFont="1" applyAlignment="1">
      <alignment horizontal="center"/>
    </xf>
    <xf numFmtId="0" fontId="7" fillId="8" borderId="0" xfId="2" applyFont="1" applyAlignment="1">
      <alignment horizontal="left"/>
    </xf>
  </cellXfs>
  <cellStyles count="19">
    <cellStyle name="Normal" xfId="1" xr:uid="{00000000-0005-0000-0000-000000000000}"/>
    <cellStyle name="Normal 2" xfId="10" xr:uid="{0B2C05A9-DAEA-4566-A5F7-80B3036FFCFE}"/>
    <cellStyle name="Normal 3" xfId="17" xr:uid="{4617C17D-6E06-4DE8-9EF9-BF78A58A97A9}"/>
    <cellStyle name="Normal 4" xfId="18" xr:uid="{C157801E-4449-482C-BBAF-C759E464F567}"/>
    <cellStyle name="Normal_1_ akt proračuna 2012" xfId="16" xr:uid="{AAC907A0-2EC4-4AF0-924A-8EBB8063F0C1}"/>
    <cellStyle name="Normalno" xfId="0" builtinId="0"/>
    <cellStyle name="Normalno 11" xfId="6" xr:uid="{A9CD3A05-EEBD-40BD-925F-497B98F2B20B}"/>
    <cellStyle name="Normalno 2" xfId="8" xr:uid="{A161E932-101E-44B5-97C3-773BD890451A}"/>
    <cellStyle name="Normalno 2 2" xfId="4" xr:uid="{B493A76A-60C2-4A66-A0AF-A8632B3F2A3C}"/>
    <cellStyle name="Normalno 2 3" xfId="12" xr:uid="{B28521B3-56FA-40DE-8914-21E663E509C9}"/>
    <cellStyle name="Normalno 3" xfId="3" xr:uid="{8581F1E6-BA6E-41F9-A658-157C3BBF6653}"/>
    <cellStyle name="Normalno 4" xfId="15" xr:uid="{6EBD16D5-C150-4146-ACC1-B24589E178F7}"/>
    <cellStyle name="Normalno 5" xfId="13" xr:uid="{C85F55F6-2D29-4E73-A678-1CF8B70AC2D1}"/>
    <cellStyle name="Normalno 5 2" xfId="14" xr:uid="{C98697AD-04CB-4F6C-A786-41C521AA325B}"/>
    <cellStyle name="Normalno 6" xfId="9" xr:uid="{809B95CF-01BC-4633-A135-635D4C1DCF1E}"/>
    <cellStyle name="Normalno 7" xfId="5" xr:uid="{FE3CCA08-71CD-4B6B-9B80-0CEBFFF04572}"/>
    <cellStyle name="Obično 4 2" xfId="7" xr:uid="{6529064E-ED11-4D0F-827A-56257D9D0D56}"/>
    <cellStyle name="Obično_1Prihodi-rashodi2004 2" xfId="2" xr:uid="{C731865F-E216-4E8F-9CDB-83661F3A57BC}"/>
    <cellStyle name="Obično_obračun 2009 prva strana 2" xfId="11" xr:uid="{9B64386E-C6EC-4A48-B4AB-09E29986A7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C1C1FF"/>
      <rgbColor rgb="00E1E1FF"/>
      <rgbColor rgb="00FEDE01"/>
      <rgbColor rgb="003535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BA49-359F-4068-9BB5-E425A27562FC}">
  <sheetPr>
    <pageSetUpPr fitToPage="1"/>
  </sheetPr>
  <dimension ref="A1:F70"/>
  <sheetViews>
    <sheetView tabSelected="1" zoomScaleNormal="100" workbookViewId="0">
      <selection activeCell="D10" sqref="D10"/>
    </sheetView>
  </sheetViews>
  <sheetFormatPr defaultRowHeight="15"/>
  <cols>
    <col min="1" max="1" width="4" style="8" customWidth="1"/>
    <col min="2" max="2" width="51.5703125" style="8" customWidth="1"/>
    <col min="3" max="4" width="13.5703125" style="8" customWidth="1"/>
    <col min="5" max="5" width="12.42578125" style="8" bestFit="1" customWidth="1"/>
    <col min="6" max="6" width="1.7109375" style="8" bestFit="1" customWidth="1"/>
    <col min="7" max="220" width="9.140625" style="8"/>
    <col min="221" max="221" width="4" style="8" customWidth="1"/>
    <col min="222" max="223" width="9.140625" style="8" customWidth="1"/>
    <col min="224" max="224" width="46.5703125" style="8" customWidth="1"/>
    <col min="225" max="225" width="15.5703125" style="8" customWidth="1"/>
    <col min="226" max="226" width="15.28515625" style="8" customWidth="1"/>
    <col min="227" max="227" width="13.7109375" style="8" customWidth="1"/>
    <col min="228" max="228" width="9.140625" style="8" customWidth="1"/>
    <col min="229" max="229" width="12.28515625" style="8" customWidth="1"/>
    <col min="230" max="230" width="13.42578125" style="8" customWidth="1"/>
    <col min="231" max="231" width="12.5703125" style="8" customWidth="1"/>
    <col min="232" max="232" width="13" style="8" customWidth="1"/>
    <col min="233" max="233" width="9.140625" style="8" customWidth="1"/>
    <col min="234" max="476" width="9.140625" style="8"/>
    <col min="477" max="477" width="4" style="8" customWidth="1"/>
    <col min="478" max="479" width="9.140625" style="8" customWidth="1"/>
    <col min="480" max="480" width="46.5703125" style="8" customWidth="1"/>
    <col min="481" max="481" width="15.5703125" style="8" customWidth="1"/>
    <col min="482" max="482" width="15.28515625" style="8" customWidth="1"/>
    <col min="483" max="483" width="13.7109375" style="8" customWidth="1"/>
    <col min="484" max="484" width="9.140625" style="8" customWidth="1"/>
    <col min="485" max="485" width="12.28515625" style="8" customWidth="1"/>
    <col min="486" max="486" width="13.42578125" style="8" customWidth="1"/>
    <col min="487" max="487" width="12.5703125" style="8" customWidth="1"/>
    <col min="488" max="488" width="13" style="8" customWidth="1"/>
    <col min="489" max="489" width="9.140625" style="8" customWidth="1"/>
    <col min="490" max="732" width="9.140625" style="8"/>
    <col min="733" max="733" width="4" style="8" customWidth="1"/>
    <col min="734" max="735" width="9.140625" style="8" customWidth="1"/>
    <col min="736" max="736" width="46.5703125" style="8" customWidth="1"/>
    <col min="737" max="737" width="15.5703125" style="8" customWidth="1"/>
    <col min="738" max="738" width="15.28515625" style="8" customWidth="1"/>
    <col min="739" max="739" width="13.7109375" style="8" customWidth="1"/>
    <col min="740" max="740" width="9.140625" style="8" customWidth="1"/>
    <col min="741" max="741" width="12.28515625" style="8" customWidth="1"/>
    <col min="742" max="742" width="13.42578125" style="8" customWidth="1"/>
    <col min="743" max="743" width="12.5703125" style="8" customWidth="1"/>
    <col min="744" max="744" width="13" style="8" customWidth="1"/>
    <col min="745" max="745" width="9.140625" style="8" customWidth="1"/>
    <col min="746" max="988" width="9.140625" style="8"/>
    <col min="989" max="989" width="4" style="8" customWidth="1"/>
    <col min="990" max="991" width="9.140625" style="8" customWidth="1"/>
    <col min="992" max="992" width="46.5703125" style="8" customWidth="1"/>
    <col min="993" max="993" width="15.5703125" style="8" customWidth="1"/>
    <col min="994" max="994" width="15.28515625" style="8" customWidth="1"/>
    <col min="995" max="995" width="13.7109375" style="8" customWidth="1"/>
    <col min="996" max="996" width="9.140625" style="8" customWidth="1"/>
    <col min="997" max="997" width="12.28515625" style="8" customWidth="1"/>
    <col min="998" max="998" width="13.42578125" style="8" customWidth="1"/>
    <col min="999" max="999" width="12.5703125" style="8" customWidth="1"/>
    <col min="1000" max="1000" width="13" style="8" customWidth="1"/>
    <col min="1001" max="1001" width="9.140625" style="8" customWidth="1"/>
    <col min="1002" max="1244" width="9.140625" style="8"/>
    <col min="1245" max="1245" width="4" style="8" customWidth="1"/>
    <col min="1246" max="1247" width="9.140625" style="8" customWidth="1"/>
    <col min="1248" max="1248" width="46.5703125" style="8" customWidth="1"/>
    <col min="1249" max="1249" width="15.5703125" style="8" customWidth="1"/>
    <col min="1250" max="1250" width="15.28515625" style="8" customWidth="1"/>
    <col min="1251" max="1251" width="13.7109375" style="8" customWidth="1"/>
    <col min="1252" max="1252" width="9.140625" style="8" customWidth="1"/>
    <col min="1253" max="1253" width="12.28515625" style="8" customWidth="1"/>
    <col min="1254" max="1254" width="13.42578125" style="8" customWidth="1"/>
    <col min="1255" max="1255" width="12.5703125" style="8" customWidth="1"/>
    <col min="1256" max="1256" width="13" style="8" customWidth="1"/>
    <col min="1257" max="1257" width="9.140625" style="8" customWidth="1"/>
    <col min="1258" max="1500" width="9.140625" style="8"/>
    <col min="1501" max="1501" width="4" style="8" customWidth="1"/>
    <col min="1502" max="1503" width="9.140625" style="8" customWidth="1"/>
    <col min="1504" max="1504" width="46.5703125" style="8" customWidth="1"/>
    <col min="1505" max="1505" width="15.5703125" style="8" customWidth="1"/>
    <col min="1506" max="1506" width="15.28515625" style="8" customWidth="1"/>
    <col min="1507" max="1507" width="13.7109375" style="8" customWidth="1"/>
    <col min="1508" max="1508" width="9.140625" style="8" customWidth="1"/>
    <col min="1509" max="1509" width="12.28515625" style="8" customWidth="1"/>
    <col min="1510" max="1510" width="13.42578125" style="8" customWidth="1"/>
    <col min="1511" max="1511" width="12.5703125" style="8" customWidth="1"/>
    <col min="1512" max="1512" width="13" style="8" customWidth="1"/>
    <col min="1513" max="1513" width="9.140625" style="8" customWidth="1"/>
    <col min="1514" max="1756" width="9.140625" style="8"/>
    <col min="1757" max="1757" width="4" style="8" customWidth="1"/>
    <col min="1758" max="1759" width="9.140625" style="8" customWidth="1"/>
    <col min="1760" max="1760" width="46.5703125" style="8" customWidth="1"/>
    <col min="1761" max="1761" width="15.5703125" style="8" customWidth="1"/>
    <col min="1762" max="1762" width="15.28515625" style="8" customWidth="1"/>
    <col min="1763" max="1763" width="13.7109375" style="8" customWidth="1"/>
    <col min="1764" max="1764" width="9.140625" style="8" customWidth="1"/>
    <col min="1765" max="1765" width="12.28515625" style="8" customWidth="1"/>
    <col min="1766" max="1766" width="13.42578125" style="8" customWidth="1"/>
    <col min="1767" max="1767" width="12.5703125" style="8" customWidth="1"/>
    <col min="1768" max="1768" width="13" style="8" customWidth="1"/>
    <col min="1769" max="1769" width="9.140625" style="8" customWidth="1"/>
    <col min="1770" max="2012" width="9.140625" style="8"/>
    <col min="2013" max="2013" width="4" style="8" customWidth="1"/>
    <col min="2014" max="2015" width="9.140625" style="8" customWidth="1"/>
    <col min="2016" max="2016" width="46.5703125" style="8" customWidth="1"/>
    <col min="2017" max="2017" width="15.5703125" style="8" customWidth="1"/>
    <col min="2018" max="2018" width="15.28515625" style="8" customWidth="1"/>
    <col min="2019" max="2019" width="13.7109375" style="8" customWidth="1"/>
    <col min="2020" max="2020" width="9.140625" style="8" customWidth="1"/>
    <col min="2021" max="2021" width="12.28515625" style="8" customWidth="1"/>
    <col min="2022" max="2022" width="13.42578125" style="8" customWidth="1"/>
    <col min="2023" max="2023" width="12.5703125" style="8" customWidth="1"/>
    <col min="2024" max="2024" width="13" style="8" customWidth="1"/>
    <col min="2025" max="2025" width="9.140625" style="8" customWidth="1"/>
    <col min="2026" max="2268" width="9.140625" style="8"/>
    <col min="2269" max="2269" width="4" style="8" customWidth="1"/>
    <col min="2270" max="2271" width="9.140625" style="8" customWidth="1"/>
    <col min="2272" max="2272" width="46.5703125" style="8" customWidth="1"/>
    <col min="2273" max="2273" width="15.5703125" style="8" customWidth="1"/>
    <col min="2274" max="2274" width="15.28515625" style="8" customWidth="1"/>
    <col min="2275" max="2275" width="13.7109375" style="8" customWidth="1"/>
    <col min="2276" max="2276" width="9.140625" style="8" customWidth="1"/>
    <col min="2277" max="2277" width="12.28515625" style="8" customWidth="1"/>
    <col min="2278" max="2278" width="13.42578125" style="8" customWidth="1"/>
    <col min="2279" max="2279" width="12.5703125" style="8" customWidth="1"/>
    <col min="2280" max="2280" width="13" style="8" customWidth="1"/>
    <col min="2281" max="2281" width="9.140625" style="8" customWidth="1"/>
    <col min="2282" max="2524" width="9.140625" style="8"/>
    <col min="2525" max="2525" width="4" style="8" customWidth="1"/>
    <col min="2526" max="2527" width="9.140625" style="8" customWidth="1"/>
    <col min="2528" max="2528" width="46.5703125" style="8" customWidth="1"/>
    <col min="2529" max="2529" width="15.5703125" style="8" customWidth="1"/>
    <col min="2530" max="2530" width="15.28515625" style="8" customWidth="1"/>
    <col min="2531" max="2531" width="13.7109375" style="8" customWidth="1"/>
    <col min="2532" max="2532" width="9.140625" style="8" customWidth="1"/>
    <col min="2533" max="2533" width="12.28515625" style="8" customWidth="1"/>
    <col min="2534" max="2534" width="13.42578125" style="8" customWidth="1"/>
    <col min="2535" max="2535" width="12.5703125" style="8" customWidth="1"/>
    <col min="2536" max="2536" width="13" style="8" customWidth="1"/>
    <col min="2537" max="2537" width="9.140625" style="8" customWidth="1"/>
    <col min="2538" max="2780" width="9.140625" style="8"/>
    <col min="2781" max="2781" width="4" style="8" customWidth="1"/>
    <col min="2782" max="2783" width="9.140625" style="8" customWidth="1"/>
    <col min="2784" max="2784" width="46.5703125" style="8" customWidth="1"/>
    <col min="2785" max="2785" width="15.5703125" style="8" customWidth="1"/>
    <col min="2786" max="2786" width="15.28515625" style="8" customWidth="1"/>
    <col min="2787" max="2787" width="13.7109375" style="8" customWidth="1"/>
    <col min="2788" max="2788" width="9.140625" style="8" customWidth="1"/>
    <col min="2789" max="2789" width="12.28515625" style="8" customWidth="1"/>
    <col min="2790" max="2790" width="13.42578125" style="8" customWidth="1"/>
    <col min="2791" max="2791" width="12.5703125" style="8" customWidth="1"/>
    <col min="2792" max="2792" width="13" style="8" customWidth="1"/>
    <col min="2793" max="2793" width="9.140625" style="8" customWidth="1"/>
    <col min="2794" max="3036" width="9.140625" style="8"/>
    <col min="3037" max="3037" width="4" style="8" customWidth="1"/>
    <col min="3038" max="3039" width="9.140625" style="8" customWidth="1"/>
    <col min="3040" max="3040" width="46.5703125" style="8" customWidth="1"/>
    <col min="3041" max="3041" width="15.5703125" style="8" customWidth="1"/>
    <col min="3042" max="3042" width="15.28515625" style="8" customWidth="1"/>
    <col min="3043" max="3043" width="13.7109375" style="8" customWidth="1"/>
    <col min="3044" max="3044" width="9.140625" style="8" customWidth="1"/>
    <col min="3045" max="3045" width="12.28515625" style="8" customWidth="1"/>
    <col min="3046" max="3046" width="13.42578125" style="8" customWidth="1"/>
    <col min="3047" max="3047" width="12.5703125" style="8" customWidth="1"/>
    <col min="3048" max="3048" width="13" style="8" customWidth="1"/>
    <col min="3049" max="3049" width="9.140625" style="8" customWidth="1"/>
    <col min="3050" max="3292" width="9.140625" style="8"/>
    <col min="3293" max="3293" width="4" style="8" customWidth="1"/>
    <col min="3294" max="3295" width="9.140625" style="8" customWidth="1"/>
    <col min="3296" max="3296" width="46.5703125" style="8" customWidth="1"/>
    <col min="3297" max="3297" width="15.5703125" style="8" customWidth="1"/>
    <col min="3298" max="3298" width="15.28515625" style="8" customWidth="1"/>
    <col min="3299" max="3299" width="13.7109375" style="8" customWidth="1"/>
    <col min="3300" max="3300" width="9.140625" style="8" customWidth="1"/>
    <col min="3301" max="3301" width="12.28515625" style="8" customWidth="1"/>
    <col min="3302" max="3302" width="13.42578125" style="8" customWidth="1"/>
    <col min="3303" max="3303" width="12.5703125" style="8" customWidth="1"/>
    <col min="3304" max="3304" width="13" style="8" customWidth="1"/>
    <col min="3305" max="3305" width="9.140625" style="8" customWidth="1"/>
    <col min="3306" max="3548" width="9.140625" style="8"/>
    <col min="3549" max="3549" width="4" style="8" customWidth="1"/>
    <col min="3550" max="3551" width="9.140625" style="8" customWidth="1"/>
    <col min="3552" max="3552" width="46.5703125" style="8" customWidth="1"/>
    <col min="3553" max="3553" width="15.5703125" style="8" customWidth="1"/>
    <col min="3554" max="3554" width="15.28515625" style="8" customWidth="1"/>
    <col min="3555" max="3555" width="13.7109375" style="8" customWidth="1"/>
    <col min="3556" max="3556" width="9.140625" style="8" customWidth="1"/>
    <col min="3557" max="3557" width="12.28515625" style="8" customWidth="1"/>
    <col min="3558" max="3558" width="13.42578125" style="8" customWidth="1"/>
    <col min="3559" max="3559" width="12.5703125" style="8" customWidth="1"/>
    <col min="3560" max="3560" width="13" style="8" customWidth="1"/>
    <col min="3561" max="3561" width="9.140625" style="8" customWidth="1"/>
    <col min="3562" max="3804" width="9.140625" style="8"/>
    <col min="3805" max="3805" width="4" style="8" customWidth="1"/>
    <col min="3806" max="3807" width="9.140625" style="8" customWidth="1"/>
    <col min="3808" max="3808" width="46.5703125" style="8" customWidth="1"/>
    <col min="3809" max="3809" width="15.5703125" style="8" customWidth="1"/>
    <col min="3810" max="3810" width="15.28515625" style="8" customWidth="1"/>
    <col min="3811" max="3811" width="13.7109375" style="8" customWidth="1"/>
    <col min="3812" max="3812" width="9.140625" style="8" customWidth="1"/>
    <col min="3813" max="3813" width="12.28515625" style="8" customWidth="1"/>
    <col min="3814" max="3814" width="13.42578125" style="8" customWidth="1"/>
    <col min="3815" max="3815" width="12.5703125" style="8" customWidth="1"/>
    <col min="3816" max="3816" width="13" style="8" customWidth="1"/>
    <col min="3817" max="3817" width="9.140625" style="8" customWidth="1"/>
    <col min="3818" max="4060" width="9.140625" style="8"/>
    <col min="4061" max="4061" width="4" style="8" customWidth="1"/>
    <col min="4062" max="4063" width="9.140625" style="8" customWidth="1"/>
    <col min="4064" max="4064" width="46.5703125" style="8" customWidth="1"/>
    <col min="4065" max="4065" width="15.5703125" style="8" customWidth="1"/>
    <col min="4066" max="4066" width="15.28515625" style="8" customWidth="1"/>
    <col min="4067" max="4067" width="13.7109375" style="8" customWidth="1"/>
    <col min="4068" max="4068" width="9.140625" style="8" customWidth="1"/>
    <col min="4069" max="4069" width="12.28515625" style="8" customWidth="1"/>
    <col min="4070" max="4070" width="13.42578125" style="8" customWidth="1"/>
    <col min="4071" max="4071" width="12.5703125" style="8" customWidth="1"/>
    <col min="4072" max="4072" width="13" style="8" customWidth="1"/>
    <col min="4073" max="4073" width="9.140625" style="8" customWidth="1"/>
    <col min="4074" max="4316" width="9.140625" style="8"/>
    <col min="4317" max="4317" width="4" style="8" customWidth="1"/>
    <col min="4318" max="4319" width="9.140625" style="8" customWidth="1"/>
    <col min="4320" max="4320" width="46.5703125" style="8" customWidth="1"/>
    <col min="4321" max="4321" width="15.5703125" style="8" customWidth="1"/>
    <col min="4322" max="4322" width="15.28515625" style="8" customWidth="1"/>
    <col min="4323" max="4323" width="13.7109375" style="8" customWidth="1"/>
    <col min="4324" max="4324" width="9.140625" style="8" customWidth="1"/>
    <col min="4325" max="4325" width="12.28515625" style="8" customWidth="1"/>
    <col min="4326" max="4326" width="13.42578125" style="8" customWidth="1"/>
    <col min="4327" max="4327" width="12.5703125" style="8" customWidth="1"/>
    <col min="4328" max="4328" width="13" style="8" customWidth="1"/>
    <col min="4329" max="4329" width="9.140625" style="8" customWidth="1"/>
    <col min="4330" max="4572" width="9.140625" style="8"/>
    <col min="4573" max="4573" width="4" style="8" customWidth="1"/>
    <col min="4574" max="4575" width="9.140625" style="8" customWidth="1"/>
    <col min="4576" max="4576" width="46.5703125" style="8" customWidth="1"/>
    <col min="4577" max="4577" width="15.5703125" style="8" customWidth="1"/>
    <col min="4578" max="4578" width="15.28515625" style="8" customWidth="1"/>
    <col min="4579" max="4579" width="13.7109375" style="8" customWidth="1"/>
    <col min="4580" max="4580" width="9.140625" style="8" customWidth="1"/>
    <col min="4581" max="4581" width="12.28515625" style="8" customWidth="1"/>
    <col min="4582" max="4582" width="13.42578125" style="8" customWidth="1"/>
    <col min="4583" max="4583" width="12.5703125" style="8" customWidth="1"/>
    <col min="4584" max="4584" width="13" style="8" customWidth="1"/>
    <col min="4585" max="4585" width="9.140625" style="8" customWidth="1"/>
    <col min="4586" max="4828" width="9.140625" style="8"/>
    <col min="4829" max="4829" width="4" style="8" customWidth="1"/>
    <col min="4830" max="4831" width="9.140625" style="8" customWidth="1"/>
    <col min="4832" max="4832" width="46.5703125" style="8" customWidth="1"/>
    <col min="4833" max="4833" width="15.5703125" style="8" customWidth="1"/>
    <col min="4834" max="4834" width="15.28515625" style="8" customWidth="1"/>
    <col min="4835" max="4835" width="13.7109375" style="8" customWidth="1"/>
    <col min="4836" max="4836" width="9.140625" style="8" customWidth="1"/>
    <col min="4837" max="4837" width="12.28515625" style="8" customWidth="1"/>
    <col min="4838" max="4838" width="13.42578125" style="8" customWidth="1"/>
    <col min="4839" max="4839" width="12.5703125" style="8" customWidth="1"/>
    <col min="4840" max="4840" width="13" style="8" customWidth="1"/>
    <col min="4841" max="4841" width="9.140625" style="8" customWidth="1"/>
    <col min="4842" max="5084" width="9.140625" style="8"/>
    <col min="5085" max="5085" width="4" style="8" customWidth="1"/>
    <col min="5086" max="5087" width="9.140625" style="8" customWidth="1"/>
    <col min="5088" max="5088" width="46.5703125" style="8" customWidth="1"/>
    <col min="5089" max="5089" width="15.5703125" style="8" customWidth="1"/>
    <col min="5090" max="5090" width="15.28515625" style="8" customWidth="1"/>
    <col min="5091" max="5091" width="13.7109375" style="8" customWidth="1"/>
    <col min="5092" max="5092" width="9.140625" style="8" customWidth="1"/>
    <col min="5093" max="5093" width="12.28515625" style="8" customWidth="1"/>
    <col min="5094" max="5094" width="13.42578125" style="8" customWidth="1"/>
    <col min="5095" max="5095" width="12.5703125" style="8" customWidth="1"/>
    <col min="5096" max="5096" width="13" style="8" customWidth="1"/>
    <col min="5097" max="5097" width="9.140625" style="8" customWidth="1"/>
    <col min="5098" max="5340" width="9.140625" style="8"/>
    <col min="5341" max="5341" width="4" style="8" customWidth="1"/>
    <col min="5342" max="5343" width="9.140625" style="8" customWidth="1"/>
    <col min="5344" max="5344" width="46.5703125" style="8" customWidth="1"/>
    <col min="5345" max="5345" width="15.5703125" style="8" customWidth="1"/>
    <col min="5346" max="5346" width="15.28515625" style="8" customWidth="1"/>
    <col min="5347" max="5347" width="13.7109375" style="8" customWidth="1"/>
    <col min="5348" max="5348" width="9.140625" style="8" customWidth="1"/>
    <col min="5349" max="5349" width="12.28515625" style="8" customWidth="1"/>
    <col min="5350" max="5350" width="13.42578125" style="8" customWidth="1"/>
    <col min="5351" max="5351" width="12.5703125" style="8" customWidth="1"/>
    <col min="5352" max="5352" width="13" style="8" customWidth="1"/>
    <col min="5353" max="5353" width="9.140625" style="8" customWidth="1"/>
    <col min="5354" max="5596" width="9.140625" style="8"/>
    <col min="5597" max="5597" width="4" style="8" customWidth="1"/>
    <col min="5598" max="5599" width="9.140625" style="8" customWidth="1"/>
    <col min="5600" max="5600" width="46.5703125" style="8" customWidth="1"/>
    <col min="5601" max="5601" width="15.5703125" style="8" customWidth="1"/>
    <col min="5602" max="5602" width="15.28515625" style="8" customWidth="1"/>
    <col min="5603" max="5603" width="13.7109375" style="8" customWidth="1"/>
    <col min="5604" max="5604" width="9.140625" style="8" customWidth="1"/>
    <col min="5605" max="5605" width="12.28515625" style="8" customWidth="1"/>
    <col min="5606" max="5606" width="13.42578125" style="8" customWidth="1"/>
    <col min="5607" max="5607" width="12.5703125" style="8" customWidth="1"/>
    <col min="5608" max="5608" width="13" style="8" customWidth="1"/>
    <col min="5609" max="5609" width="9.140625" style="8" customWidth="1"/>
    <col min="5610" max="5852" width="9.140625" style="8"/>
    <col min="5853" max="5853" width="4" style="8" customWidth="1"/>
    <col min="5854" max="5855" width="9.140625" style="8" customWidth="1"/>
    <col min="5856" max="5856" width="46.5703125" style="8" customWidth="1"/>
    <col min="5857" max="5857" width="15.5703125" style="8" customWidth="1"/>
    <col min="5858" max="5858" width="15.28515625" style="8" customWidth="1"/>
    <col min="5859" max="5859" width="13.7109375" style="8" customWidth="1"/>
    <col min="5860" max="5860" width="9.140625" style="8" customWidth="1"/>
    <col min="5861" max="5861" width="12.28515625" style="8" customWidth="1"/>
    <col min="5862" max="5862" width="13.42578125" style="8" customWidth="1"/>
    <col min="5863" max="5863" width="12.5703125" style="8" customWidth="1"/>
    <col min="5864" max="5864" width="13" style="8" customWidth="1"/>
    <col min="5865" max="5865" width="9.140625" style="8" customWidth="1"/>
    <col min="5866" max="6108" width="9.140625" style="8"/>
    <col min="6109" max="6109" width="4" style="8" customWidth="1"/>
    <col min="6110" max="6111" width="9.140625" style="8" customWidth="1"/>
    <col min="6112" max="6112" width="46.5703125" style="8" customWidth="1"/>
    <col min="6113" max="6113" width="15.5703125" style="8" customWidth="1"/>
    <col min="6114" max="6114" width="15.28515625" style="8" customWidth="1"/>
    <col min="6115" max="6115" width="13.7109375" style="8" customWidth="1"/>
    <col min="6116" max="6116" width="9.140625" style="8" customWidth="1"/>
    <col min="6117" max="6117" width="12.28515625" style="8" customWidth="1"/>
    <col min="6118" max="6118" width="13.42578125" style="8" customWidth="1"/>
    <col min="6119" max="6119" width="12.5703125" style="8" customWidth="1"/>
    <col min="6120" max="6120" width="13" style="8" customWidth="1"/>
    <col min="6121" max="6121" width="9.140625" style="8" customWidth="1"/>
    <col min="6122" max="6364" width="9.140625" style="8"/>
    <col min="6365" max="6365" width="4" style="8" customWidth="1"/>
    <col min="6366" max="6367" width="9.140625" style="8" customWidth="1"/>
    <col min="6368" max="6368" width="46.5703125" style="8" customWidth="1"/>
    <col min="6369" max="6369" width="15.5703125" style="8" customWidth="1"/>
    <col min="6370" max="6370" width="15.28515625" style="8" customWidth="1"/>
    <col min="6371" max="6371" width="13.7109375" style="8" customWidth="1"/>
    <col min="6372" max="6372" width="9.140625" style="8" customWidth="1"/>
    <col min="6373" max="6373" width="12.28515625" style="8" customWidth="1"/>
    <col min="6374" max="6374" width="13.42578125" style="8" customWidth="1"/>
    <col min="6375" max="6375" width="12.5703125" style="8" customWidth="1"/>
    <col min="6376" max="6376" width="13" style="8" customWidth="1"/>
    <col min="6377" max="6377" width="9.140625" style="8" customWidth="1"/>
    <col min="6378" max="6620" width="9.140625" style="8"/>
    <col min="6621" max="6621" width="4" style="8" customWidth="1"/>
    <col min="6622" max="6623" width="9.140625" style="8" customWidth="1"/>
    <col min="6624" max="6624" width="46.5703125" style="8" customWidth="1"/>
    <col min="6625" max="6625" width="15.5703125" style="8" customWidth="1"/>
    <col min="6626" max="6626" width="15.28515625" style="8" customWidth="1"/>
    <col min="6627" max="6627" width="13.7109375" style="8" customWidth="1"/>
    <col min="6628" max="6628" width="9.140625" style="8" customWidth="1"/>
    <col min="6629" max="6629" width="12.28515625" style="8" customWidth="1"/>
    <col min="6630" max="6630" width="13.42578125" style="8" customWidth="1"/>
    <col min="6631" max="6631" width="12.5703125" style="8" customWidth="1"/>
    <col min="6632" max="6632" width="13" style="8" customWidth="1"/>
    <col min="6633" max="6633" width="9.140625" style="8" customWidth="1"/>
    <col min="6634" max="6876" width="9.140625" style="8"/>
    <col min="6877" max="6877" width="4" style="8" customWidth="1"/>
    <col min="6878" max="6879" width="9.140625" style="8" customWidth="1"/>
    <col min="6880" max="6880" width="46.5703125" style="8" customWidth="1"/>
    <col min="6881" max="6881" width="15.5703125" style="8" customWidth="1"/>
    <col min="6882" max="6882" width="15.28515625" style="8" customWidth="1"/>
    <col min="6883" max="6883" width="13.7109375" style="8" customWidth="1"/>
    <col min="6884" max="6884" width="9.140625" style="8" customWidth="1"/>
    <col min="6885" max="6885" width="12.28515625" style="8" customWidth="1"/>
    <col min="6886" max="6886" width="13.42578125" style="8" customWidth="1"/>
    <col min="6887" max="6887" width="12.5703125" style="8" customWidth="1"/>
    <col min="6888" max="6888" width="13" style="8" customWidth="1"/>
    <col min="6889" max="6889" width="9.140625" style="8" customWidth="1"/>
    <col min="6890" max="7132" width="9.140625" style="8"/>
    <col min="7133" max="7133" width="4" style="8" customWidth="1"/>
    <col min="7134" max="7135" width="9.140625" style="8" customWidth="1"/>
    <col min="7136" max="7136" width="46.5703125" style="8" customWidth="1"/>
    <col min="7137" max="7137" width="15.5703125" style="8" customWidth="1"/>
    <col min="7138" max="7138" width="15.28515625" style="8" customWidth="1"/>
    <col min="7139" max="7139" width="13.7109375" style="8" customWidth="1"/>
    <col min="7140" max="7140" width="9.140625" style="8" customWidth="1"/>
    <col min="7141" max="7141" width="12.28515625" style="8" customWidth="1"/>
    <col min="7142" max="7142" width="13.42578125" style="8" customWidth="1"/>
    <col min="7143" max="7143" width="12.5703125" style="8" customWidth="1"/>
    <col min="7144" max="7144" width="13" style="8" customWidth="1"/>
    <col min="7145" max="7145" width="9.140625" style="8" customWidth="1"/>
    <col min="7146" max="7388" width="9.140625" style="8"/>
    <col min="7389" max="7389" width="4" style="8" customWidth="1"/>
    <col min="7390" max="7391" width="9.140625" style="8" customWidth="1"/>
    <col min="7392" max="7392" width="46.5703125" style="8" customWidth="1"/>
    <col min="7393" max="7393" width="15.5703125" style="8" customWidth="1"/>
    <col min="7394" max="7394" width="15.28515625" style="8" customWidth="1"/>
    <col min="7395" max="7395" width="13.7109375" style="8" customWidth="1"/>
    <col min="7396" max="7396" width="9.140625" style="8" customWidth="1"/>
    <col min="7397" max="7397" width="12.28515625" style="8" customWidth="1"/>
    <col min="7398" max="7398" width="13.42578125" style="8" customWidth="1"/>
    <col min="7399" max="7399" width="12.5703125" style="8" customWidth="1"/>
    <col min="7400" max="7400" width="13" style="8" customWidth="1"/>
    <col min="7401" max="7401" width="9.140625" style="8" customWidth="1"/>
    <col min="7402" max="7644" width="9.140625" style="8"/>
    <col min="7645" max="7645" width="4" style="8" customWidth="1"/>
    <col min="7646" max="7647" width="9.140625" style="8" customWidth="1"/>
    <col min="7648" max="7648" width="46.5703125" style="8" customWidth="1"/>
    <col min="7649" max="7649" width="15.5703125" style="8" customWidth="1"/>
    <col min="7650" max="7650" width="15.28515625" style="8" customWidth="1"/>
    <col min="7651" max="7651" width="13.7109375" style="8" customWidth="1"/>
    <col min="7652" max="7652" width="9.140625" style="8" customWidth="1"/>
    <col min="7653" max="7653" width="12.28515625" style="8" customWidth="1"/>
    <col min="7654" max="7654" width="13.42578125" style="8" customWidth="1"/>
    <col min="7655" max="7655" width="12.5703125" style="8" customWidth="1"/>
    <col min="7656" max="7656" width="13" style="8" customWidth="1"/>
    <col min="7657" max="7657" width="9.140625" style="8" customWidth="1"/>
    <col min="7658" max="7900" width="9.140625" style="8"/>
    <col min="7901" max="7901" width="4" style="8" customWidth="1"/>
    <col min="7902" max="7903" width="9.140625" style="8" customWidth="1"/>
    <col min="7904" max="7904" width="46.5703125" style="8" customWidth="1"/>
    <col min="7905" max="7905" width="15.5703125" style="8" customWidth="1"/>
    <col min="7906" max="7906" width="15.28515625" style="8" customWidth="1"/>
    <col min="7907" max="7907" width="13.7109375" style="8" customWidth="1"/>
    <col min="7908" max="7908" width="9.140625" style="8" customWidth="1"/>
    <col min="7909" max="7909" width="12.28515625" style="8" customWidth="1"/>
    <col min="7910" max="7910" width="13.42578125" style="8" customWidth="1"/>
    <col min="7911" max="7911" width="12.5703125" style="8" customWidth="1"/>
    <col min="7912" max="7912" width="13" style="8" customWidth="1"/>
    <col min="7913" max="7913" width="9.140625" style="8" customWidth="1"/>
    <col min="7914" max="8156" width="9.140625" style="8"/>
    <col min="8157" max="8157" width="4" style="8" customWidth="1"/>
    <col min="8158" max="8159" width="9.140625" style="8" customWidth="1"/>
    <col min="8160" max="8160" width="46.5703125" style="8" customWidth="1"/>
    <col min="8161" max="8161" width="15.5703125" style="8" customWidth="1"/>
    <col min="8162" max="8162" width="15.28515625" style="8" customWidth="1"/>
    <col min="8163" max="8163" width="13.7109375" style="8" customWidth="1"/>
    <col min="8164" max="8164" width="9.140625" style="8" customWidth="1"/>
    <col min="8165" max="8165" width="12.28515625" style="8" customWidth="1"/>
    <col min="8166" max="8166" width="13.42578125" style="8" customWidth="1"/>
    <col min="8167" max="8167" width="12.5703125" style="8" customWidth="1"/>
    <col min="8168" max="8168" width="13" style="8" customWidth="1"/>
    <col min="8169" max="8169" width="9.140625" style="8" customWidth="1"/>
    <col min="8170" max="8412" width="9.140625" style="8"/>
    <col min="8413" max="8413" width="4" style="8" customWidth="1"/>
    <col min="8414" max="8415" width="9.140625" style="8" customWidth="1"/>
    <col min="8416" max="8416" width="46.5703125" style="8" customWidth="1"/>
    <col min="8417" max="8417" width="15.5703125" style="8" customWidth="1"/>
    <col min="8418" max="8418" width="15.28515625" style="8" customWidth="1"/>
    <col min="8419" max="8419" width="13.7109375" style="8" customWidth="1"/>
    <col min="8420" max="8420" width="9.140625" style="8" customWidth="1"/>
    <col min="8421" max="8421" width="12.28515625" style="8" customWidth="1"/>
    <col min="8422" max="8422" width="13.42578125" style="8" customWidth="1"/>
    <col min="8423" max="8423" width="12.5703125" style="8" customWidth="1"/>
    <col min="8424" max="8424" width="13" style="8" customWidth="1"/>
    <col min="8425" max="8425" width="9.140625" style="8" customWidth="1"/>
    <col min="8426" max="8668" width="9.140625" style="8"/>
    <col min="8669" max="8669" width="4" style="8" customWidth="1"/>
    <col min="8670" max="8671" width="9.140625" style="8" customWidth="1"/>
    <col min="8672" max="8672" width="46.5703125" style="8" customWidth="1"/>
    <col min="8673" max="8673" width="15.5703125" style="8" customWidth="1"/>
    <col min="8674" max="8674" width="15.28515625" style="8" customWidth="1"/>
    <col min="8675" max="8675" width="13.7109375" style="8" customWidth="1"/>
    <col min="8676" max="8676" width="9.140625" style="8" customWidth="1"/>
    <col min="8677" max="8677" width="12.28515625" style="8" customWidth="1"/>
    <col min="8678" max="8678" width="13.42578125" style="8" customWidth="1"/>
    <col min="8679" max="8679" width="12.5703125" style="8" customWidth="1"/>
    <col min="8680" max="8680" width="13" style="8" customWidth="1"/>
    <col min="8681" max="8681" width="9.140625" style="8" customWidth="1"/>
    <col min="8682" max="8924" width="9.140625" style="8"/>
    <col min="8925" max="8925" width="4" style="8" customWidth="1"/>
    <col min="8926" max="8927" width="9.140625" style="8" customWidth="1"/>
    <col min="8928" max="8928" width="46.5703125" style="8" customWidth="1"/>
    <col min="8929" max="8929" width="15.5703125" style="8" customWidth="1"/>
    <col min="8930" max="8930" width="15.28515625" style="8" customWidth="1"/>
    <col min="8931" max="8931" width="13.7109375" style="8" customWidth="1"/>
    <col min="8932" max="8932" width="9.140625" style="8" customWidth="1"/>
    <col min="8933" max="8933" width="12.28515625" style="8" customWidth="1"/>
    <col min="8934" max="8934" width="13.42578125" style="8" customWidth="1"/>
    <col min="8935" max="8935" width="12.5703125" style="8" customWidth="1"/>
    <col min="8936" max="8936" width="13" style="8" customWidth="1"/>
    <col min="8937" max="8937" width="9.140625" style="8" customWidth="1"/>
    <col min="8938" max="9180" width="9.140625" style="8"/>
    <col min="9181" max="9181" width="4" style="8" customWidth="1"/>
    <col min="9182" max="9183" width="9.140625" style="8" customWidth="1"/>
    <col min="9184" max="9184" width="46.5703125" style="8" customWidth="1"/>
    <col min="9185" max="9185" width="15.5703125" style="8" customWidth="1"/>
    <col min="9186" max="9186" width="15.28515625" style="8" customWidth="1"/>
    <col min="9187" max="9187" width="13.7109375" style="8" customWidth="1"/>
    <col min="9188" max="9188" width="9.140625" style="8" customWidth="1"/>
    <col min="9189" max="9189" width="12.28515625" style="8" customWidth="1"/>
    <col min="9190" max="9190" width="13.42578125" style="8" customWidth="1"/>
    <col min="9191" max="9191" width="12.5703125" style="8" customWidth="1"/>
    <col min="9192" max="9192" width="13" style="8" customWidth="1"/>
    <col min="9193" max="9193" width="9.140625" style="8" customWidth="1"/>
    <col min="9194" max="9436" width="9.140625" style="8"/>
    <col min="9437" max="9437" width="4" style="8" customWidth="1"/>
    <col min="9438" max="9439" width="9.140625" style="8" customWidth="1"/>
    <col min="9440" max="9440" width="46.5703125" style="8" customWidth="1"/>
    <col min="9441" max="9441" width="15.5703125" style="8" customWidth="1"/>
    <col min="9442" max="9442" width="15.28515625" style="8" customWidth="1"/>
    <col min="9443" max="9443" width="13.7109375" style="8" customWidth="1"/>
    <col min="9444" max="9444" width="9.140625" style="8" customWidth="1"/>
    <col min="9445" max="9445" width="12.28515625" style="8" customWidth="1"/>
    <col min="9446" max="9446" width="13.42578125" style="8" customWidth="1"/>
    <col min="9447" max="9447" width="12.5703125" style="8" customWidth="1"/>
    <col min="9448" max="9448" width="13" style="8" customWidth="1"/>
    <col min="9449" max="9449" width="9.140625" style="8" customWidth="1"/>
    <col min="9450" max="9692" width="9.140625" style="8"/>
    <col min="9693" max="9693" width="4" style="8" customWidth="1"/>
    <col min="9694" max="9695" width="9.140625" style="8" customWidth="1"/>
    <col min="9696" max="9696" width="46.5703125" style="8" customWidth="1"/>
    <col min="9697" max="9697" width="15.5703125" style="8" customWidth="1"/>
    <col min="9698" max="9698" width="15.28515625" style="8" customWidth="1"/>
    <col min="9699" max="9699" width="13.7109375" style="8" customWidth="1"/>
    <col min="9700" max="9700" width="9.140625" style="8" customWidth="1"/>
    <col min="9701" max="9701" width="12.28515625" style="8" customWidth="1"/>
    <col min="9702" max="9702" width="13.42578125" style="8" customWidth="1"/>
    <col min="9703" max="9703" width="12.5703125" style="8" customWidth="1"/>
    <col min="9704" max="9704" width="13" style="8" customWidth="1"/>
    <col min="9705" max="9705" width="9.140625" style="8" customWidth="1"/>
    <col min="9706" max="9948" width="9.140625" style="8"/>
    <col min="9949" max="9949" width="4" style="8" customWidth="1"/>
    <col min="9950" max="9951" width="9.140625" style="8" customWidth="1"/>
    <col min="9952" max="9952" width="46.5703125" style="8" customWidth="1"/>
    <col min="9953" max="9953" width="15.5703125" style="8" customWidth="1"/>
    <col min="9954" max="9954" width="15.28515625" style="8" customWidth="1"/>
    <col min="9955" max="9955" width="13.7109375" style="8" customWidth="1"/>
    <col min="9956" max="9956" width="9.140625" style="8" customWidth="1"/>
    <col min="9957" max="9957" width="12.28515625" style="8" customWidth="1"/>
    <col min="9958" max="9958" width="13.42578125" style="8" customWidth="1"/>
    <col min="9959" max="9959" width="12.5703125" style="8" customWidth="1"/>
    <col min="9960" max="9960" width="13" style="8" customWidth="1"/>
    <col min="9961" max="9961" width="9.140625" style="8" customWidth="1"/>
    <col min="9962" max="10204" width="9.140625" style="8"/>
    <col min="10205" max="10205" width="4" style="8" customWidth="1"/>
    <col min="10206" max="10207" width="9.140625" style="8" customWidth="1"/>
    <col min="10208" max="10208" width="46.5703125" style="8" customWidth="1"/>
    <col min="10209" max="10209" width="15.5703125" style="8" customWidth="1"/>
    <col min="10210" max="10210" width="15.28515625" style="8" customWidth="1"/>
    <col min="10211" max="10211" width="13.7109375" style="8" customWidth="1"/>
    <col min="10212" max="10212" width="9.140625" style="8" customWidth="1"/>
    <col min="10213" max="10213" width="12.28515625" style="8" customWidth="1"/>
    <col min="10214" max="10214" width="13.42578125" style="8" customWidth="1"/>
    <col min="10215" max="10215" width="12.5703125" style="8" customWidth="1"/>
    <col min="10216" max="10216" width="13" style="8" customWidth="1"/>
    <col min="10217" max="10217" width="9.140625" style="8" customWidth="1"/>
    <col min="10218" max="10460" width="9.140625" style="8"/>
    <col min="10461" max="10461" width="4" style="8" customWidth="1"/>
    <col min="10462" max="10463" width="9.140625" style="8" customWidth="1"/>
    <col min="10464" max="10464" width="46.5703125" style="8" customWidth="1"/>
    <col min="10465" max="10465" width="15.5703125" style="8" customWidth="1"/>
    <col min="10466" max="10466" width="15.28515625" style="8" customWidth="1"/>
    <col min="10467" max="10467" width="13.7109375" style="8" customWidth="1"/>
    <col min="10468" max="10468" width="9.140625" style="8" customWidth="1"/>
    <col min="10469" max="10469" width="12.28515625" style="8" customWidth="1"/>
    <col min="10470" max="10470" width="13.42578125" style="8" customWidth="1"/>
    <col min="10471" max="10471" width="12.5703125" style="8" customWidth="1"/>
    <col min="10472" max="10472" width="13" style="8" customWidth="1"/>
    <col min="10473" max="10473" width="9.140625" style="8" customWidth="1"/>
    <col min="10474" max="10716" width="9.140625" style="8"/>
    <col min="10717" max="10717" width="4" style="8" customWidth="1"/>
    <col min="10718" max="10719" width="9.140625" style="8" customWidth="1"/>
    <col min="10720" max="10720" width="46.5703125" style="8" customWidth="1"/>
    <col min="10721" max="10721" width="15.5703125" style="8" customWidth="1"/>
    <col min="10722" max="10722" width="15.28515625" style="8" customWidth="1"/>
    <col min="10723" max="10723" width="13.7109375" style="8" customWidth="1"/>
    <col min="10724" max="10724" width="9.140625" style="8" customWidth="1"/>
    <col min="10725" max="10725" width="12.28515625" style="8" customWidth="1"/>
    <col min="10726" max="10726" width="13.42578125" style="8" customWidth="1"/>
    <col min="10727" max="10727" width="12.5703125" style="8" customWidth="1"/>
    <col min="10728" max="10728" width="13" style="8" customWidth="1"/>
    <col min="10729" max="10729" width="9.140625" style="8" customWidth="1"/>
    <col min="10730" max="10972" width="9.140625" style="8"/>
    <col min="10973" max="10973" width="4" style="8" customWidth="1"/>
    <col min="10974" max="10975" width="9.140625" style="8" customWidth="1"/>
    <col min="10976" max="10976" width="46.5703125" style="8" customWidth="1"/>
    <col min="10977" max="10977" width="15.5703125" style="8" customWidth="1"/>
    <col min="10978" max="10978" width="15.28515625" style="8" customWidth="1"/>
    <col min="10979" max="10979" width="13.7109375" style="8" customWidth="1"/>
    <col min="10980" max="10980" width="9.140625" style="8" customWidth="1"/>
    <col min="10981" max="10981" width="12.28515625" style="8" customWidth="1"/>
    <col min="10982" max="10982" width="13.42578125" style="8" customWidth="1"/>
    <col min="10983" max="10983" width="12.5703125" style="8" customWidth="1"/>
    <col min="10984" max="10984" width="13" style="8" customWidth="1"/>
    <col min="10985" max="10985" width="9.140625" style="8" customWidth="1"/>
    <col min="10986" max="11228" width="9.140625" style="8"/>
    <col min="11229" max="11229" width="4" style="8" customWidth="1"/>
    <col min="11230" max="11231" width="9.140625" style="8" customWidth="1"/>
    <col min="11232" max="11232" width="46.5703125" style="8" customWidth="1"/>
    <col min="11233" max="11233" width="15.5703125" style="8" customWidth="1"/>
    <col min="11234" max="11234" width="15.28515625" style="8" customWidth="1"/>
    <col min="11235" max="11235" width="13.7109375" style="8" customWidth="1"/>
    <col min="11236" max="11236" width="9.140625" style="8" customWidth="1"/>
    <col min="11237" max="11237" width="12.28515625" style="8" customWidth="1"/>
    <col min="11238" max="11238" width="13.42578125" style="8" customWidth="1"/>
    <col min="11239" max="11239" width="12.5703125" style="8" customWidth="1"/>
    <col min="11240" max="11240" width="13" style="8" customWidth="1"/>
    <col min="11241" max="11241" width="9.140625" style="8" customWidth="1"/>
    <col min="11242" max="11484" width="9.140625" style="8"/>
    <col min="11485" max="11485" width="4" style="8" customWidth="1"/>
    <col min="11486" max="11487" width="9.140625" style="8" customWidth="1"/>
    <col min="11488" max="11488" width="46.5703125" style="8" customWidth="1"/>
    <col min="11489" max="11489" width="15.5703125" style="8" customWidth="1"/>
    <col min="11490" max="11490" width="15.28515625" style="8" customWidth="1"/>
    <col min="11491" max="11491" width="13.7109375" style="8" customWidth="1"/>
    <col min="11492" max="11492" width="9.140625" style="8" customWidth="1"/>
    <col min="11493" max="11493" width="12.28515625" style="8" customWidth="1"/>
    <col min="11494" max="11494" width="13.42578125" style="8" customWidth="1"/>
    <col min="11495" max="11495" width="12.5703125" style="8" customWidth="1"/>
    <col min="11496" max="11496" width="13" style="8" customWidth="1"/>
    <col min="11497" max="11497" width="9.140625" style="8" customWidth="1"/>
    <col min="11498" max="11740" width="9.140625" style="8"/>
    <col min="11741" max="11741" width="4" style="8" customWidth="1"/>
    <col min="11742" max="11743" width="9.140625" style="8" customWidth="1"/>
    <col min="11744" max="11744" width="46.5703125" style="8" customWidth="1"/>
    <col min="11745" max="11745" width="15.5703125" style="8" customWidth="1"/>
    <col min="11746" max="11746" width="15.28515625" style="8" customWidth="1"/>
    <col min="11747" max="11747" width="13.7109375" style="8" customWidth="1"/>
    <col min="11748" max="11748" width="9.140625" style="8" customWidth="1"/>
    <col min="11749" max="11749" width="12.28515625" style="8" customWidth="1"/>
    <col min="11750" max="11750" width="13.42578125" style="8" customWidth="1"/>
    <col min="11751" max="11751" width="12.5703125" style="8" customWidth="1"/>
    <col min="11752" max="11752" width="13" style="8" customWidth="1"/>
    <col min="11753" max="11753" width="9.140625" style="8" customWidth="1"/>
    <col min="11754" max="11996" width="9.140625" style="8"/>
    <col min="11997" max="11997" width="4" style="8" customWidth="1"/>
    <col min="11998" max="11999" width="9.140625" style="8" customWidth="1"/>
    <col min="12000" max="12000" width="46.5703125" style="8" customWidth="1"/>
    <col min="12001" max="12001" width="15.5703125" style="8" customWidth="1"/>
    <col min="12002" max="12002" width="15.28515625" style="8" customWidth="1"/>
    <col min="12003" max="12003" width="13.7109375" style="8" customWidth="1"/>
    <col min="12004" max="12004" width="9.140625" style="8" customWidth="1"/>
    <col min="12005" max="12005" width="12.28515625" style="8" customWidth="1"/>
    <col min="12006" max="12006" width="13.42578125" style="8" customWidth="1"/>
    <col min="12007" max="12007" width="12.5703125" style="8" customWidth="1"/>
    <col min="12008" max="12008" width="13" style="8" customWidth="1"/>
    <col min="12009" max="12009" width="9.140625" style="8" customWidth="1"/>
    <col min="12010" max="12252" width="9.140625" style="8"/>
    <col min="12253" max="12253" width="4" style="8" customWidth="1"/>
    <col min="12254" max="12255" width="9.140625" style="8" customWidth="1"/>
    <col min="12256" max="12256" width="46.5703125" style="8" customWidth="1"/>
    <col min="12257" max="12257" width="15.5703125" style="8" customWidth="1"/>
    <col min="12258" max="12258" width="15.28515625" style="8" customWidth="1"/>
    <col min="12259" max="12259" width="13.7109375" style="8" customWidth="1"/>
    <col min="12260" max="12260" width="9.140625" style="8" customWidth="1"/>
    <col min="12261" max="12261" width="12.28515625" style="8" customWidth="1"/>
    <col min="12262" max="12262" width="13.42578125" style="8" customWidth="1"/>
    <col min="12263" max="12263" width="12.5703125" style="8" customWidth="1"/>
    <col min="12264" max="12264" width="13" style="8" customWidth="1"/>
    <col min="12265" max="12265" width="9.140625" style="8" customWidth="1"/>
    <col min="12266" max="12508" width="9.140625" style="8"/>
    <col min="12509" max="12509" width="4" style="8" customWidth="1"/>
    <col min="12510" max="12511" width="9.140625" style="8" customWidth="1"/>
    <col min="12512" max="12512" width="46.5703125" style="8" customWidth="1"/>
    <col min="12513" max="12513" width="15.5703125" style="8" customWidth="1"/>
    <col min="12514" max="12514" width="15.28515625" style="8" customWidth="1"/>
    <col min="12515" max="12515" width="13.7109375" style="8" customWidth="1"/>
    <col min="12516" max="12516" width="9.140625" style="8" customWidth="1"/>
    <col min="12517" max="12517" width="12.28515625" style="8" customWidth="1"/>
    <col min="12518" max="12518" width="13.42578125" style="8" customWidth="1"/>
    <col min="12519" max="12519" width="12.5703125" style="8" customWidth="1"/>
    <col min="12520" max="12520" width="13" style="8" customWidth="1"/>
    <col min="12521" max="12521" width="9.140625" style="8" customWidth="1"/>
    <col min="12522" max="12764" width="9.140625" style="8"/>
    <col min="12765" max="12765" width="4" style="8" customWidth="1"/>
    <col min="12766" max="12767" width="9.140625" style="8" customWidth="1"/>
    <col min="12768" max="12768" width="46.5703125" style="8" customWidth="1"/>
    <col min="12769" max="12769" width="15.5703125" style="8" customWidth="1"/>
    <col min="12770" max="12770" width="15.28515625" style="8" customWidth="1"/>
    <col min="12771" max="12771" width="13.7109375" style="8" customWidth="1"/>
    <col min="12772" max="12772" width="9.140625" style="8" customWidth="1"/>
    <col min="12773" max="12773" width="12.28515625" style="8" customWidth="1"/>
    <col min="12774" max="12774" width="13.42578125" style="8" customWidth="1"/>
    <col min="12775" max="12775" width="12.5703125" style="8" customWidth="1"/>
    <col min="12776" max="12776" width="13" style="8" customWidth="1"/>
    <col min="12777" max="12777" width="9.140625" style="8" customWidth="1"/>
    <col min="12778" max="13020" width="9.140625" style="8"/>
    <col min="13021" max="13021" width="4" style="8" customWidth="1"/>
    <col min="13022" max="13023" width="9.140625" style="8" customWidth="1"/>
    <col min="13024" max="13024" width="46.5703125" style="8" customWidth="1"/>
    <col min="13025" max="13025" width="15.5703125" style="8" customWidth="1"/>
    <col min="13026" max="13026" width="15.28515625" style="8" customWidth="1"/>
    <col min="13027" max="13027" width="13.7109375" style="8" customWidth="1"/>
    <col min="13028" max="13028" width="9.140625" style="8" customWidth="1"/>
    <col min="13029" max="13029" width="12.28515625" style="8" customWidth="1"/>
    <col min="13030" max="13030" width="13.42578125" style="8" customWidth="1"/>
    <col min="13031" max="13031" width="12.5703125" style="8" customWidth="1"/>
    <col min="13032" max="13032" width="13" style="8" customWidth="1"/>
    <col min="13033" max="13033" width="9.140625" style="8" customWidth="1"/>
    <col min="13034" max="13276" width="9.140625" style="8"/>
    <col min="13277" max="13277" width="4" style="8" customWidth="1"/>
    <col min="13278" max="13279" width="9.140625" style="8" customWidth="1"/>
    <col min="13280" max="13280" width="46.5703125" style="8" customWidth="1"/>
    <col min="13281" max="13281" width="15.5703125" style="8" customWidth="1"/>
    <col min="13282" max="13282" width="15.28515625" style="8" customWidth="1"/>
    <col min="13283" max="13283" width="13.7109375" style="8" customWidth="1"/>
    <col min="13284" max="13284" width="9.140625" style="8" customWidth="1"/>
    <col min="13285" max="13285" width="12.28515625" style="8" customWidth="1"/>
    <col min="13286" max="13286" width="13.42578125" style="8" customWidth="1"/>
    <col min="13287" max="13287" width="12.5703125" style="8" customWidth="1"/>
    <col min="13288" max="13288" width="13" style="8" customWidth="1"/>
    <col min="13289" max="13289" width="9.140625" style="8" customWidth="1"/>
    <col min="13290" max="13532" width="9.140625" style="8"/>
    <col min="13533" max="13533" width="4" style="8" customWidth="1"/>
    <col min="13534" max="13535" width="9.140625" style="8" customWidth="1"/>
    <col min="13536" max="13536" width="46.5703125" style="8" customWidth="1"/>
    <col min="13537" max="13537" width="15.5703125" style="8" customWidth="1"/>
    <col min="13538" max="13538" width="15.28515625" style="8" customWidth="1"/>
    <col min="13539" max="13539" width="13.7109375" style="8" customWidth="1"/>
    <col min="13540" max="13540" width="9.140625" style="8" customWidth="1"/>
    <col min="13541" max="13541" width="12.28515625" style="8" customWidth="1"/>
    <col min="13542" max="13542" width="13.42578125" style="8" customWidth="1"/>
    <col min="13543" max="13543" width="12.5703125" style="8" customWidth="1"/>
    <col min="13544" max="13544" width="13" style="8" customWidth="1"/>
    <col min="13545" max="13545" width="9.140625" style="8" customWidth="1"/>
    <col min="13546" max="13788" width="9.140625" style="8"/>
    <col min="13789" max="13789" width="4" style="8" customWidth="1"/>
    <col min="13790" max="13791" width="9.140625" style="8" customWidth="1"/>
    <col min="13792" max="13792" width="46.5703125" style="8" customWidth="1"/>
    <col min="13793" max="13793" width="15.5703125" style="8" customWidth="1"/>
    <col min="13794" max="13794" width="15.28515625" style="8" customWidth="1"/>
    <col min="13795" max="13795" width="13.7109375" style="8" customWidth="1"/>
    <col min="13796" max="13796" width="9.140625" style="8" customWidth="1"/>
    <col min="13797" max="13797" width="12.28515625" style="8" customWidth="1"/>
    <col min="13798" max="13798" width="13.42578125" style="8" customWidth="1"/>
    <col min="13799" max="13799" width="12.5703125" style="8" customWidth="1"/>
    <col min="13800" max="13800" width="13" style="8" customWidth="1"/>
    <col min="13801" max="13801" width="9.140625" style="8" customWidth="1"/>
    <col min="13802" max="14044" width="9.140625" style="8"/>
    <col min="14045" max="14045" width="4" style="8" customWidth="1"/>
    <col min="14046" max="14047" width="9.140625" style="8" customWidth="1"/>
    <col min="14048" max="14048" width="46.5703125" style="8" customWidth="1"/>
    <col min="14049" max="14049" width="15.5703125" style="8" customWidth="1"/>
    <col min="14050" max="14050" width="15.28515625" style="8" customWidth="1"/>
    <col min="14051" max="14051" width="13.7109375" style="8" customWidth="1"/>
    <col min="14052" max="14052" width="9.140625" style="8" customWidth="1"/>
    <col min="14053" max="14053" width="12.28515625" style="8" customWidth="1"/>
    <col min="14054" max="14054" width="13.42578125" style="8" customWidth="1"/>
    <col min="14055" max="14055" width="12.5703125" style="8" customWidth="1"/>
    <col min="14056" max="14056" width="13" style="8" customWidth="1"/>
    <col min="14057" max="14057" width="9.140625" style="8" customWidth="1"/>
    <col min="14058" max="14300" width="9.140625" style="8"/>
    <col min="14301" max="14301" width="4" style="8" customWidth="1"/>
    <col min="14302" max="14303" width="9.140625" style="8" customWidth="1"/>
    <col min="14304" max="14304" width="46.5703125" style="8" customWidth="1"/>
    <col min="14305" max="14305" width="15.5703125" style="8" customWidth="1"/>
    <col min="14306" max="14306" width="15.28515625" style="8" customWidth="1"/>
    <col min="14307" max="14307" width="13.7109375" style="8" customWidth="1"/>
    <col min="14308" max="14308" width="9.140625" style="8" customWidth="1"/>
    <col min="14309" max="14309" width="12.28515625" style="8" customWidth="1"/>
    <col min="14310" max="14310" width="13.42578125" style="8" customWidth="1"/>
    <col min="14311" max="14311" width="12.5703125" style="8" customWidth="1"/>
    <col min="14312" max="14312" width="13" style="8" customWidth="1"/>
    <col min="14313" max="14313" width="9.140625" style="8" customWidth="1"/>
    <col min="14314" max="14556" width="9.140625" style="8"/>
    <col min="14557" max="14557" width="4" style="8" customWidth="1"/>
    <col min="14558" max="14559" width="9.140625" style="8" customWidth="1"/>
    <col min="14560" max="14560" width="46.5703125" style="8" customWidth="1"/>
    <col min="14561" max="14561" width="15.5703125" style="8" customWidth="1"/>
    <col min="14562" max="14562" width="15.28515625" style="8" customWidth="1"/>
    <col min="14563" max="14563" width="13.7109375" style="8" customWidth="1"/>
    <col min="14564" max="14564" width="9.140625" style="8" customWidth="1"/>
    <col min="14565" max="14565" width="12.28515625" style="8" customWidth="1"/>
    <col min="14566" max="14566" width="13.42578125" style="8" customWidth="1"/>
    <col min="14567" max="14567" width="12.5703125" style="8" customWidth="1"/>
    <col min="14568" max="14568" width="13" style="8" customWidth="1"/>
    <col min="14569" max="14569" width="9.140625" style="8" customWidth="1"/>
    <col min="14570" max="14812" width="9.140625" style="8"/>
    <col min="14813" max="14813" width="4" style="8" customWidth="1"/>
    <col min="14814" max="14815" width="9.140625" style="8" customWidth="1"/>
    <col min="14816" max="14816" width="46.5703125" style="8" customWidth="1"/>
    <col min="14817" max="14817" width="15.5703125" style="8" customWidth="1"/>
    <col min="14818" max="14818" width="15.28515625" style="8" customWidth="1"/>
    <col min="14819" max="14819" width="13.7109375" style="8" customWidth="1"/>
    <col min="14820" max="14820" width="9.140625" style="8" customWidth="1"/>
    <col min="14821" max="14821" width="12.28515625" style="8" customWidth="1"/>
    <col min="14822" max="14822" width="13.42578125" style="8" customWidth="1"/>
    <col min="14823" max="14823" width="12.5703125" style="8" customWidth="1"/>
    <col min="14824" max="14824" width="13" style="8" customWidth="1"/>
    <col min="14825" max="14825" width="9.140625" style="8" customWidth="1"/>
    <col min="14826" max="15068" width="9.140625" style="8"/>
    <col min="15069" max="15069" width="4" style="8" customWidth="1"/>
    <col min="15070" max="15071" width="9.140625" style="8" customWidth="1"/>
    <col min="15072" max="15072" width="46.5703125" style="8" customWidth="1"/>
    <col min="15073" max="15073" width="15.5703125" style="8" customWidth="1"/>
    <col min="15074" max="15074" width="15.28515625" style="8" customWidth="1"/>
    <col min="15075" max="15075" width="13.7109375" style="8" customWidth="1"/>
    <col min="15076" max="15076" width="9.140625" style="8" customWidth="1"/>
    <col min="15077" max="15077" width="12.28515625" style="8" customWidth="1"/>
    <col min="15078" max="15078" width="13.42578125" style="8" customWidth="1"/>
    <col min="15079" max="15079" width="12.5703125" style="8" customWidth="1"/>
    <col min="15080" max="15080" width="13" style="8" customWidth="1"/>
    <col min="15081" max="15081" width="9.140625" style="8" customWidth="1"/>
    <col min="15082" max="15324" width="9.140625" style="8"/>
    <col min="15325" max="15325" width="4" style="8" customWidth="1"/>
    <col min="15326" max="15327" width="9.140625" style="8" customWidth="1"/>
    <col min="15328" max="15328" width="46.5703125" style="8" customWidth="1"/>
    <col min="15329" max="15329" width="15.5703125" style="8" customWidth="1"/>
    <col min="15330" max="15330" width="15.28515625" style="8" customWidth="1"/>
    <col min="15331" max="15331" width="13.7109375" style="8" customWidth="1"/>
    <col min="15332" max="15332" width="9.140625" style="8" customWidth="1"/>
    <col min="15333" max="15333" width="12.28515625" style="8" customWidth="1"/>
    <col min="15334" max="15334" width="13.42578125" style="8" customWidth="1"/>
    <col min="15335" max="15335" width="12.5703125" style="8" customWidth="1"/>
    <col min="15336" max="15336" width="13" style="8" customWidth="1"/>
    <col min="15337" max="15337" width="9.140625" style="8" customWidth="1"/>
    <col min="15338" max="15580" width="9.140625" style="8"/>
    <col min="15581" max="15581" width="4" style="8" customWidth="1"/>
    <col min="15582" max="15583" width="9.140625" style="8" customWidth="1"/>
    <col min="15584" max="15584" width="46.5703125" style="8" customWidth="1"/>
    <col min="15585" max="15585" width="15.5703125" style="8" customWidth="1"/>
    <col min="15586" max="15586" width="15.28515625" style="8" customWidth="1"/>
    <col min="15587" max="15587" width="13.7109375" style="8" customWidth="1"/>
    <col min="15588" max="15588" width="9.140625" style="8" customWidth="1"/>
    <col min="15589" max="15589" width="12.28515625" style="8" customWidth="1"/>
    <col min="15590" max="15590" width="13.42578125" style="8" customWidth="1"/>
    <col min="15591" max="15591" width="12.5703125" style="8" customWidth="1"/>
    <col min="15592" max="15592" width="13" style="8" customWidth="1"/>
    <col min="15593" max="15593" width="9.140625" style="8" customWidth="1"/>
    <col min="15594" max="15836" width="9.140625" style="8"/>
    <col min="15837" max="15837" width="4" style="8" customWidth="1"/>
    <col min="15838" max="15839" width="9.140625" style="8" customWidth="1"/>
    <col min="15840" max="15840" width="46.5703125" style="8" customWidth="1"/>
    <col min="15841" max="15841" width="15.5703125" style="8" customWidth="1"/>
    <col min="15842" max="15842" width="15.28515625" style="8" customWidth="1"/>
    <col min="15843" max="15843" width="13.7109375" style="8" customWidth="1"/>
    <col min="15844" max="15844" width="9.140625" style="8" customWidth="1"/>
    <col min="15845" max="15845" width="12.28515625" style="8" customWidth="1"/>
    <col min="15846" max="15846" width="13.42578125" style="8" customWidth="1"/>
    <col min="15847" max="15847" width="12.5703125" style="8" customWidth="1"/>
    <col min="15848" max="15848" width="13" style="8" customWidth="1"/>
    <col min="15849" max="15849" width="9.140625" style="8" customWidth="1"/>
    <col min="15850" max="16092" width="9.140625" style="8"/>
    <col min="16093" max="16093" width="4" style="8" customWidth="1"/>
    <col min="16094" max="16095" width="9.140625" style="8" customWidth="1"/>
    <col min="16096" max="16096" width="46.5703125" style="8" customWidth="1"/>
    <col min="16097" max="16097" width="15.5703125" style="8" customWidth="1"/>
    <col min="16098" max="16098" width="15.28515625" style="8" customWidth="1"/>
    <col min="16099" max="16099" width="13.7109375" style="8" customWidth="1"/>
    <col min="16100" max="16100" width="9.140625" style="8" customWidth="1"/>
    <col min="16101" max="16101" width="12.28515625" style="8" customWidth="1"/>
    <col min="16102" max="16102" width="13.42578125" style="8" customWidth="1"/>
    <col min="16103" max="16103" width="12.5703125" style="8" customWidth="1"/>
    <col min="16104" max="16104" width="13" style="8" customWidth="1"/>
    <col min="16105" max="16105" width="9.140625" style="8" customWidth="1"/>
    <col min="16106" max="16384" width="9.140625" style="8"/>
  </cols>
  <sheetData>
    <row r="1" spans="1:5">
      <c r="D1" s="9"/>
      <c r="E1" s="9" t="s">
        <v>522</v>
      </c>
    </row>
    <row r="3" spans="1:5" ht="96.75" customHeight="1">
      <c r="A3" s="132" t="s">
        <v>650</v>
      </c>
      <c r="B3" s="132"/>
      <c r="C3" s="132"/>
      <c r="D3" s="132"/>
      <c r="E3" s="132"/>
    </row>
    <row r="4" spans="1:5" ht="9" customHeight="1">
      <c r="A4" s="10"/>
      <c r="B4" s="10"/>
      <c r="C4" s="10"/>
      <c r="D4" s="10"/>
    </row>
    <row r="5" spans="1:5" ht="32.25" customHeight="1">
      <c r="A5" s="133" t="s">
        <v>534</v>
      </c>
      <c r="B5" s="133"/>
      <c r="C5" s="133"/>
      <c r="D5" s="133"/>
      <c r="E5" s="133"/>
    </row>
    <row r="6" spans="1:5" ht="15.75">
      <c r="A6" s="10"/>
      <c r="B6" s="10"/>
      <c r="C6" s="10"/>
      <c r="D6" s="10"/>
    </row>
    <row r="7" spans="1:5" s="7" customFormat="1" ht="15.75">
      <c r="A7" s="134" t="s">
        <v>523</v>
      </c>
      <c r="B7" s="134"/>
      <c r="C7" s="134"/>
      <c r="D7" s="134"/>
      <c r="E7" s="134"/>
    </row>
    <row r="8" spans="1:5" s="7" customFormat="1" ht="48.75" customHeight="1">
      <c r="A8" s="135" t="s">
        <v>549</v>
      </c>
      <c r="B8" s="135"/>
      <c r="C8" s="135"/>
      <c r="D8" s="135"/>
      <c r="E8" s="135"/>
    </row>
    <row r="10" spans="1:5">
      <c r="A10" s="25" t="s">
        <v>550</v>
      </c>
      <c r="B10" s="24"/>
      <c r="C10" s="24"/>
      <c r="D10" s="24"/>
      <c r="E10" s="24"/>
    </row>
    <row r="11" spans="1:5" ht="27.75" customHeight="1">
      <c r="A11" s="122" t="s">
        <v>524</v>
      </c>
      <c r="B11" s="123"/>
      <c r="C11" s="18" t="s">
        <v>539</v>
      </c>
      <c r="D11" s="18" t="s">
        <v>519</v>
      </c>
      <c r="E11" s="76" t="s">
        <v>521</v>
      </c>
    </row>
    <row r="12" spans="1:5">
      <c r="A12" s="124"/>
      <c r="B12" s="125"/>
      <c r="C12" s="17" t="s">
        <v>540</v>
      </c>
      <c r="D12" s="17" t="s">
        <v>540</v>
      </c>
      <c r="E12" s="77" t="s">
        <v>540</v>
      </c>
    </row>
    <row r="13" spans="1:5" ht="15" customHeight="1">
      <c r="A13" s="130" t="s">
        <v>548</v>
      </c>
      <c r="B13" s="131"/>
      <c r="C13" s="27">
        <f>C14+C15</f>
        <v>54264049</v>
      </c>
      <c r="D13" s="27">
        <f>D14+D15</f>
        <v>0</v>
      </c>
      <c r="E13" s="27">
        <f t="shared" ref="E13:E19" si="0">C13+D13</f>
        <v>54264049</v>
      </c>
    </row>
    <row r="14" spans="1:5">
      <c r="A14" s="34">
        <v>6</v>
      </c>
      <c r="B14" s="11" t="s">
        <v>526</v>
      </c>
      <c r="C14" s="33">
        <v>53371186</v>
      </c>
      <c r="D14" s="33">
        <v>0</v>
      </c>
      <c r="E14" s="33">
        <f t="shared" si="0"/>
        <v>53371186</v>
      </c>
    </row>
    <row r="15" spans="1:5">
      <c r="A15" s="34">
        <v>7</v>
      </c>
      <c r="B15" s="11" t="s">
        <v>528</v>
      </c>
      <c r="C15" s="33">
        <v>892863</v>
      </c>
      <c r="D15" s="33">
        <v>0</v>
      </c>
      <c r="E15" s="33">
        <f t="shared" si="0"/>
        <v>892863</v>
      </c>
    </row>
    <row r="16" spans="1:5">
      <c r="A16" s="38" t="s">
        <v>547</v>
      </c>
      <c r="B16" s="37"/>
      <c r="C16" s="27">
        <f>C17+C18</f>
        <v>63633430</v>
      </c>
      <c r="D16" s="27">
        <f>D17+D18</f>
        <v>0</v>
      </c>
      <c r="E16" s="27">
        <f t="shared" si="0"/>
        <v>63633430</v>
      </c>
    </row>
    <row r="17" spans="1:5">
      <c r="A17" s="34">
        <v>3</v>
      </c>
      <c r="B17" s="11" t="s">
        <v>13</v>
      </c>
      <c r="C17" s="33">
        <v>45486134</v>
      </c>
      <c r="D17" s="33">
        <v>167000</v>
      </c>
      <c r="E17" s="33">
        <f t="shared" si="0"/>
        <v>45653134</v>
      </c>
    </row>
    <row r="18" spans="1:5">
      <c r="A18" s="34">
        <v>4</v>
      </c>
      <c r="B18" s="11" t="s">
        <v>55</v>
      </c>
      <c r="C18" s="33">
        <v>18147296</v>
      </c>
      <c r="D18" s="33">
        <v>-167000</v>
      </c>
      <c r="E18" s="33">
        <f t="shared" si="0"/>
        <v>17980296</v>
      </c>
    </row>
    <row r="19" spans="1:5" ht="15" customHeight="1">
      <c r="A19" s="128" t="s">
        <v>546</v>
      </c>
      <c r="B19" s="129"/>
      <c r="C19" s="27">
        <f>C13-C16</f>
        <v>-9369381</v>
      </c>
      <c r="D19" s="27">
        <f>D13-D16</f>
        <v>0</v>
      </c>
      <c r="E19" s="27">
        <f t="shared" si="0"/>
        <v>-9369381</v>
      </c>
    </row>
    <row r="20" spans="1:5" ht="4.5" customHeight="1">
      <c r="A20" s="41"/>
      <c r="B20" s="40"/>
      <c r="C20" s="39"/>
      <c r="D20" s="39"/>
      <c r="E20" s="39"/>
    </row>
    <row r="21" spans="1:5" ht="27.75" customHeight="1">
      <c r="A21" s="122" t="s">
        <v>524</v>
      </c>
      <c r="B21" s="123"/>
      <c r="C21" s="18" t="s">
        <v>539</v>
      </c>
      <c r="D21" s="18" t="s">
        <v>519</v>
      </c>
      <c r="E21" s="76" t="s">
        <v>521</v>
      </c>
    </row>
    <row r="22" spans="1:5">
      <c r="A22" s="124"/>
      <c r="B22" s="125"/>
      <c r="C22" s="17" t="s">
        <v>538</v>
      </c>
      <c r="D22" s="17" t="s">
        <v>538</v>
      </c>
      <c r="E22" s="77" t="s">
        <v>538</v>
      </c>
    </row>
    <row r="23" spans="1:5" ht="15" customHeight="1">
      <c r="A23" s="130" t="s">
        <v>548</v>
      </c>
      <c r="B23" s="131"/>
      <c r="C23" s="27">
        <f>C24+C25</f>
        <v>408852478</v>
      </c>
      <c r="D23" s="27">
        <f>D24+D25</f>
        <v>0</v>
      </c>
      <c r="E23" s="27">
        <f t="shared" ref="E23:E29" si="1">C23+D23</f>
        <v>408852478</v>
      </c>
    </row>
    <row r="24" spans="1:5">
      <c r="A24" s="34">
        <v>6</v>
      </c>
      <c r="B24" s="11" t="s">
        <v>526</v>
      </c>
      <c r="C24" s="33">
        <v>402125201</v>
      </c>
      <c r="D24" s="33">
        <v>0</v>
      </c>
      <c r="E24" s="33">
        <f t="shared" si="1"/>
        <v>402125201</v>
      </c>
    </row>
    <row r="25" spans="1:5">
      <c r="A25" s="34">
        <v>7</v>
      </c>
      <c r="B25" s="11" t="s">
        <v>528</v>
      </c>
      <c r="C25" s="33">
        <v>6727277</v>
      </c>
      <c r="D25" s="33">
        <v>0</v>
      </c>
      <c r="E25" s="33">
        <f t="shared" si="1"/>
        <v>6727277</v>
      </c>
    </row>
    <row r="26" spans="1:5">
      <c r="A26" s="38" t="s">
        <v>547</v>
      </c>
      <c r="B26" s="37"/>
      <c r="C26" s="27">
        <f>C27+C28</f>
        <v>479446079</v>
      </c>
      <c r="D26" s="27">
        <f>D27+D28</f>
        <v>0</v>
      </c>
      <c r="E26" s="27">
        <f t="shared" si="1"/>
        <v>479446079</v>
      </c>
    </row>
    <row r="27" spans="1:5">
      <c r="A27" s="34">
        <v>3</v>
      </c>
      <c r="B27" s="11" t="s">
        <v>13</v>
      </c>
      <c r="C27" s="33">
        <v>342715277</v>
      </c>
      <c r="D27" s="33">
        <f>D17*7.5345</f>
        <v>1258261.5</v>
      </c>
      <c r="E27" s="33">
        <f t="shared" si="1"/>
        <v>343973538.5</v>
      </c>
    </row>
    <row r="28" spans="1:5">
      <c r="A28" s="34">
        <v>4</v>
      </c>
      <c r="B28" s="11" t="s">
        <v>55</v>
      </c>
      <c r="C28" s="33">
        <v>136730802</v>
      </c>
      <c r="D28" s="33">
        <f>D18*7.5345</f>
        <v>-1258261.5</v>
      </c>
      <c r="E28" s="33">
        <f t="shared" si="1"/>
        <v>135472540.5</v>
      </c>
    </row>
    <row r="29" spans="1:5" ht="15" customHeight="1">
      <c r="A29" s="128" t="s">
        <v>546</v>
      </c>
      <c r="B29" s="129"/>
      <c r="C29" s="27">
        <f>C23-C26</f>
        <v>-70593601</v>
      </c>
      <c r="D29" s="27">
        <f>D23-D26</f>
        <v>0</v>
      </c>
      <c r="E29" s="27">
        <f t="shared" si="1"/>
        <v>-70593601</v>
      </c>
    </row>
    <row r="30" spans="1:5" ht="15.75">
      <c r="A30" s="35"/>
      <c r="B30" s="20"/>
      <c r="C30" s="20"/>
      <c r="D30" s="20"/>
      <c r="E30" s="19"/>
    </row>
    <row r="31" spans="1:5">
      <c r="A31" s="25" t="s">
        <v>545</v>
      </c>
      <c r="B31" s="25"/>
      <c r="C31" s="36"/>
      <c r="D31" s="36"/>
      <c r="E31" s="36"/>
    </row>
    <row r="32" spans="1:5" ht="27.75" customHeight="1">
      <c r="A32" s="122" t="s">
        <v>524</v>
      </c>
      <c r="B32" s="123"/>
      <c r="C32" s="18" t="s">
        <v>539</v>
      </c>
      <c r="D32" s="18" t="s">
        <v>519</v>
      </c>
      <c r="E32" s="76" t="s">
        <v>521</v>
      </c>
    </row>
    <row r="33" spans="1:5">
      <c r="A33" s="126"/>
      <c r="B33" s="127"/>
      <c r="C33" s="17" t="s">
        <v>540</v>
      </c>
      <c r="D33" s="17" t="s">
        <v>540</v>
      </c>
      <c r="E33" s="77" t="s">
        <v>540</v>
      </c>
    </row>
    <row r="34" spans="1:5">
      <c r="A34" s="34">
        <v>8</v>
      </c>
      <c r="B34" s="12" t="s">
        <v>529</v>
      </c>
      <c r="C34" s="33">
        <v>3385290</v>
      </c>
      <c r="D34" s="33">
        <v>0</v>
      </c>
      <c r="E34" s="33">
        <f>C34+D34</f>
        <v>3385290</v>
      </c>
    </row>
    <row r="35" spans="1:5">
      <c r="A35" s="34">
        <v>5</v>
      </c>
      <c r="B35" s="11" t="s">
        <v>65</v>
      </c>
      <c r="C35" s="33">
        <v>812578</v>
      </c>
      <c r="D35" s="33">
        <v>0</v>
      </c>
      <c r="E35" s="33">
        <f>C35+D35</f>
        <v>812578</v>
      </c>
    </row>
    <row r="36" spans="1:5" ht="15" customHeight="1">
      <c r="A36" s="128" t="s">
        <v>544</v>
      </c>
      <c r="B36" s="129"/>
      <c r="C36" s="27">
        <f>C34-C35</f>
        <v>2572712</v>
      </c>
      <c r="D36" s="27">
        <f>D34-D35</f>
        <v>0</v>
      </c>
      <c r="E36" s="27">
        <f>E34-E35</f>
        <v>2572712</v>
      </c>
    </row>
    <row r="37" spans="1:5" ht="4.5" customHeight="1">
      <c r="A37" s="35"/>
      <c r="B37" s="20"/>
      <c r="C37" s="20"/>
      <c r="D37" s="20"/>
      <c r="E37" s="19"/>
    </row>
    <row r="38" spans="1:5" ht="27.75" customHeight="1">
      <c r="A38" s="122" t="s">
        <v>524</v>
      </c>
      <c r="B38" s="123"/>
      <c r="C38" s="18" t="s">
        <v>539</v>
      </c>
      <c r="D38" s="18" t="s">
        <v>519</v>
      </c>
      <c r="E38" s="76" t="s">
        <v>521</v>
      </c>
    </row>
    <row r="39" spans="1:5">
      <c r="A39" s="126"/>
      <c r="B39" s="127"/>
      <c r="C39" s="17" t="s">
        <v>538</v>
      </c>
      <c r="D39" s="17" t="s">
        <v>538</v>
      </c>
      <c r="E39" s="77" t="s">
        <v>538</v>
      </c>
    </row>
    <row r="40" spans="1:5">
      <c r="A40" s="34">
        <v>8</v>
      </c>
      <c r="B40" s="12" t="s">
        <v>529</v>
      </c>
      <c r="C40" s="33">
        <v>25506468</v>
      </c>
      <c r="D40" s="33">
        <v>0</v>
      </c>
      <c r="E40" s="33">
        <f>C40+D40</f>
        <v>25506468</v>
      </c>
    </row>
    <row r="41" spans="1:5">
      <c r="A41" s="34">
        <v>5</v>
      </c>
      <c r="B41" s="11" t="s">
        <v>65</v>
      </c>
      <c r="C41" s="33">
        <v>6122369</v>
      </c>
      <c r="D41" s="33">
        <v>0</v>
      </c>
      <c r="E41" s="33">
        <f>C41+D41</f>
        <v>6122369</v>
      </c>
    </row>
    <row r="42" spans="1:5" ht="15" customHeight="1">
      <c r="A42" s="128" t="s">
        <v>544</v>
      </c>
      <c r="B42" s="129"/>
      <c r="C42" s="27">
        <f>C40-C41</f>
        <v>19384099</v>
      </c>
      <c r="D42" s="27">
        <f>D40-D41</f>
        <v>0</v>
      </c>
      <c r="E42" s="27">
        <f>E40-E41</f>
        <v>19384099</v>
      </c>
    </row>
    <row r="43" spans="1:5" ht="15.75">
      <c r="A43" s="21"/>
      <c r="B43" s="20"/>
      <c r="C43" s="20"/>
      <c r="D43" s="20"/>
      <c r="E43" s="19"/>
    </row>
    <row r="44" spans="1:5">
      <c r="A44" s="25" t="s">
        <v>543</v>
      </c>
      <c r="B44" s="32"/>
      <c r="C44" s="24"/>
      <c r="D44" s="24"/>
      <c r="E44" s="24"/>
    </row>
    <row r="45" spans="1:5" ht="27.75" customHeight="1">
      <c r="A45" s="122" t="s">
        <v>524</v>
      </c>
      <c r="B45" s="123"/>
      <c r="C45" s="18" t="s">
        <v>539</v>
      </c>
      <c r="D45" s="18" t="s">
        <v>519</v>
      </c>
      <c r="E45" s="76" t="s">
        <v>521</v>
      </c>
    </row>
    <row r="46" spans="1:5">
      <c r="A46" s="124"/>
      <c r="B46" s="125"/>
      <c r="C46" s="17" t="s">
        <v>540</v>
      </c>
      <c r="D46" s="17" t="s">
        <v>540</v>
      </c>
      <c r="E46" s="77" t="s">
        <v>540</v>
      </c>
    </row>
    <row r="47" spans="1:5" ht="28.5" customHeight="1">
      <c r="A47" s="116" t="s">
        <v>542</v>
      </c>
      <c r="B47" s="117"/>
      <c r="C47" s="31">
        <v>6930055</v>
      </c>
      <c r="D47" s="31">
        <v>0</v>
      </c>
      <c r="E47" s="31">
        <f>C47+D473</f>
        <v>6930055</v>
      </c>
    </row>
    <row r="48" spans="1:5">
      <c r="A48" s="29">
        <v>9</v>
      </c>
      <c r="B48" s="23" t="s">
        <v>530</v>
      </c>
      <c r="C48" s="30">
        <v>6833669</v>
      </c>
      <c r="D48" s="30">
        <v>0</v>
      </c>
      <c r="E48" s="30">
        <f>C48+D474</f>
        <v>6833669</v>
      </c>
    </row>
    <row r="49" spans="1:5">
      <c r="A49" s="29">
        <v>9</v>
      </c>
      <c r="B49" s="23" t="s">
        <v>531</v>
      </c>
      <c r="C49" s="14">
        <v>37000</v>
      </c>
      <c r="D49" s="14">
        <v>0</v>
      </c>
      <c r="E49" s="14">
        <f>C49+D475</f>
        <v>37000</v>
      </c>
    </row>
    <row r="50" spans="1:5" ht="30" customHeight="1">
      <c r="A50" s="118" t="s">
        <v>541</v>
      </c>
      <c r="B50" s="119"/>
      <c r="C50" s="27">
        <f>C48-C49</f>
        <v>6796669</v>
      </c>
      <c r="D50" s="27">
        <f>D48-D49</f>
        <v>0</v>
      </c>
      <c r="E50" s="27">
        <f>C50+D476</f>
        <v>6796669</v>
      </c>
    </row>
    <row r="51" spans="1:5" ht="3.75" customHeight="1">
      <c r="A51" s="21"/>
      <c r="B51" s="20"/>
      <c r="C51" s="20"/>
      <c r="D51" s="20"/>
      <c r="E51" s="19"/>
    </row>
    <row r="52" spans="1:5" ht="27.75" customHeight="1">
      <c r="A52" s="122" t="s">
        <v>524</v>
      </c>
      <c r="B52" s="123"/>
      <c r="C52" s="18" t="s">
        <v>539</v>
      </c>
      <c r="D52" s="18" t="s">
        <v>519</v>
      </c>
      <c r="E52" s="76" t="s">
        <v>521</v>
      </c>
    </row>
    <row r="53" spans="1:5">
      <c r="A53" s="124"/>
      <c r="B53" s="125"/>
      <c r="C53" s="17" t="s">
        <v>538</v>
      </c>
      <c r="D53" s="17" t="s">
        <v>538</v>
      </c>
      <c r="E53" s="77" t="s">
        <v>538</v>
      </c>
    </row>
    <row r="54" spans="1:5" ht="28.5" customHeight="1">
      <c r="A54" s="116" t="s">
        <v>542</v>
      </c>
      <c r="B54" s="117"/>
      <c r="C54" s="31">
        <v>52214499</v>
      </c>
      <c r="D54" s="31">
        <v>0</v>
      </c>
      <c r="E54" s="31">
        <f>C54+D54</f>
        <v>52214499</v>
      </c>
    </row>
    <row r="55" spans="1:5">
      <c r="A55" s="29">
        <v>9</v>
      </c>
      <c r="B55" s="23" t="s">
        <v>530</v>
      </c>
      <c r="C55" s="30">
        <v>51488279</v>
      </c>
      <c r="D55" s="30">
        <v>0</v>
      </c>
      <c r="E55" s="30">
        <f>C55+D55</f>
        <v>51488279</v>
      </c>
    </row>
    <row r="56" spans="1:5">
      <c r="A56" s="29">
        <v>9</v>
      </c>
      <c r="B56" s="28" t="s">
        <v>531</v>
      </c>
      <c r="C56" s="14">
        <v>278777</v>
      </c>
      <c r="D56" s="14">
        <v>0</v>
      </c>
      <c r="E56" s="14">
        <f>C56+D56</f>
        <v>278777</v>
      </c>
    </row>
    <row r="57" spans="1:5" ht="27.75" customHeight="1">
      <c r="A57" s="118" t="s">
        <v>541</v>
      </c>
      <c r="B57" s="119"/>
      <c r="C57" s="27">
        <f>C55-C56</f>
        <v>51209502</v>
      </c>
      <c r="D57" s="27">
        <f>D55-D56</f>
        <v>0</v>
      </c>
      <c r="E57" s="27">
        <f>C57+D57</f>
        <v>51209502</v>
      </c>
    </row>
    <row r="58" spans="1:5" ht="15.75">
      <c r="A58" s="26"/>
      <c r="B58" s="26"/>
      <c r="C58" s="26"/>
      <c r="D58" s="26"/>
      <c r="E58" s="26"/>
    </row>
    <row r="59" spans="1:5">
      <c r="A59" s="25" t="s">
        <v>532</v>
      </c>
      <c r="B59" s="24"/>
      <c r="C59" s="24"/>
      <c r="D59" s="24"/>
      <c r="E59" s="24"/>
    </row>
    <row r="60" spans="1:5" ht="27.75" customHeight="1">
      <c r="A60" s="122" t="s">
        <v>533</v>
      </c>
      <c r="B60" s="123"/>
      <c r="C60" s="18" t="s">
        <v>539</v>
      </c>
      <c r="D60" s="18" t="s">
        <v>519</v>
      </c>
      <c r="E60" s="76" t="s">
        <v>521</v>
      </c>
    </row>
    <row r="61" spans="1:5">
      <c r="A61" s="124"/>
      <c r="B61" s="125"/>
      <c r="C61" s="17" t="s">
        <v>540</v>
      </c>
      <c r="D61" s="17" t="s">
        <v>540</v>
      </c>
      <c r="E61" s="77" t="s">
        <v>540</v>
      </c>
    </row>
    <row r="62" spans="1:5">
      <c r="A62" s="23" t="s">
        <v>537</v>
      </c>
      <c r="B62" s="22"/>
      <c r="C62" s="14">
        <f>C13+C34+C48</f>
        <v>64483008</v>
      </c>
      <c r="D62" s="14">
        <f>D13+D34+D48</f>
        <v>0</v>
      </c>
      <c r="E62" s="14">
        <f>E13+E34+E48</f>
        <v>64483008</v>
      </c>
    </row>
    <row r="63" spans="1:5">
      <c r="A63" s="23" t="s">
        <v>536</v>
      </c>
      <c r="B63" s="22"/>
      <c r="C63" s="14">
        <f>C16+C35+C49</f>
        <v>64483008</v>
      </c>
      <c r="D63" s="14">
        <f>D16+D35+D49</f>
        <v>0</v>
      </c>
      <c r="E63" s="14">
        <f>E16+E35+E49</f>
        <v>64483008</v>
      </c>
    </row>
    <row r="64" spans="1:5" ht="15" customHeight="1">
      <c r="A64" s="120" t="s">
        <v>535</v>
      </c>
      <c r="B64" s="121"/>
      <c r="C64" s="13">
        <f>C62-C63</f>
        <v>0</v>
      </c>
      <c r="D64" s="13">
        <f>D62-D63</f>
        <v>0</v>
      </c>
      <c r="E64" s="13">
        <f>E62-E63</f>
        <v>0</v>
      </c>
    </row>
    <row r="65" spans="1:6" ht="5.25" customHeight="1">
      <c r="A65" s="21"/>
      <c r="B65" s="20"/>
      <c r="C65" s="20"/>
      <c r="D65" s="20"/>
      <c r="E65" s="19"/>
    </row>
    <row r="66" spans="1:6" ht="27.75" customHeight="1">
      <c r="A66" s="122" t="s">
        <v>533</v>
      </c>
      <c r="B66" s="123"/>
      <c r="C66" s="18" t="s">
        <v>539</v>
      </c>
      <c r="D66" s="18" t="s">
        <v>519</v>
      </c>
      <c r="E66" s="76" t="s">
        <v>521</v>
      </c>
    </row>
    <row r="67" spans="1:6">
      <c r="A67" s="124"/>
      <c r="B67" s="125"/>
      <c r="C67" s="17" t="s">
        <v>538</v>
      </c>
      <c r="D67" s="17" t="s">
        <v>538</v>
      </c>
      <c r="E67" s="77" t="s">
        <v>538</v>
      </c>
    </row>
    <row r="68" spans="1:6" ht="15.75">
      <c r="A68" s="16" t="s">
        <v>537</v>
      </c>
      <c r="B68" s="15"/>
      <c r="C68" s="14">
        <f>C23+C40+C55</f>
        <v>485847225</v>
      </c>
      <c r="D68" s="14">
        <f>D23+D40+D55</f>
        <v>0</v>
      </c>
      <c r="E68" s="14">
        <f>E23+E40+E55</f>
        <v>485847225</v>
      </c>
    </row>
    <row r="69" spans="1:6" ht="15.75">
      <c r="A69" s="16" t="s">
        <v>536</v>
      </c>
      <c r="B69" s="15"/>
      <c r="C69" s="14">
        <f>C26+C41+C56</f>
        <v>485847225</v>
      </c>
      <c r="D69" s="14">
        <f>D26+D41+D56</f>
        <v>0</v>
      </c>
      <c r="E69" s="14">
        <f>E26+E41+E56</f>
        <v>485847225</v>
      </c>
    </row>
    <row r="70" spans="1:6" ht="15" customHeight="1">
      <c r="A70" s="120" t="s">
        <v>535</v>
      </c>
      <c r="B70" s="121"/>
      <c r="C70" s="13">
        <f>C68-C69</f>
        <v>0</v>
      </c>
      <c r="D70" s="13">
        <f>D68-D69</f>
        <v>0</v>
      </c>
      <c r="E70" s="13">
        <f>E68-E69</f>
        <v>0</v>
      </c>
      <c r="F70" s="8" t="s">
        <v>516</v>
      </c>
    </row>
  </sheetData>
  <mergeCells count="24">
    <mergeCell ref="A3:E3"/>
    <mergeCell ref="A5:E5"/>
    <mergeCell ref="A11:B12"/>
    <mergeCell ref="A7:E7"/>
    <mergeCell ref="A8:E8"/>
    <mergeCell ref="A13:B13"/>
    <mergeCell ref="A19:B19"/>
    <mergeCell ref="A21:B22"/>
    <mergeCell ref="A23:B23"/>
    <mergeCell ref="A29:B29"/>
    <mergeCell ref="A32:B33"/>
    <mergeCell ref="A36:B36"/>
    <mergeCell ref="A38:B39"/>
    <mergeCell ref="A42:B42"/>
    <mergeCell ref="A45:B46"/>
    <mergeCell ref="A47:B47"/>
    <mergeCell ref="A50:B50"/>
    <mergeCell ref="A70:B70"/>
    <mergeCell ref="A52:B53"/>
    <mergeCell ref="A54:B54"/>
    <mergeCell ref="A57:B57"/>
    <mergeCell ref="A60:B61"/>
    <mergeCell ref="A64:B64"/>
    <mergeCell ref="A66:B67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1A81-36D1-489A-A93B-46087F8DB8D1}">
  <sheetPr>
    <pageSetUpPr fitToPage="1"/>
  </sheetPr>
  <dimension ref="A1:F183"/>
  <sheetViews>
    <sheetView topLeftCell="A160" workbookViewId="0">
      <selection activeCell="C196" sqref="C196"/>
    </sheetView>
  </sheetViews>
  <sheetFormatPr defaultRowHeight="12.75"/>
  <cols>
    <col min="1" max="1" width="3.5703125" style="43" bestFit="1" customWidth="1"/>
    <col min="2" max="2" width="48.28515625" style="44" customWidth="1"/>
    <col min="3" max="3" width="10.28515625" style="45" customWidth="1"/>
    <col min="4" max="5" width="9.5703125" style="45" bestFit="1" customWidth="1"/>
    <col min="6" max="6" width="1.7109375" style="43" bestFit="1" customWidth="1"/>
    <col min="7" max="234" width="9.140625" style="43"/>
    <col min="235" max="235" width="14.28515625" style="43" customWidth="1"/>
    <col min="236" max="236" width="88.140625" style="43" customWidth="1"/>
    <col min="237" max="237" width="23.85546875" style="43" customWidth="1"/>
    <col min="238" max="241" width="14.85546875" style="43" customWidth="1"/>
    <col min="242" max="243" width="8.85546875" style="43" customWidth="1"/>
    <col min="244" max="245" width="8.5703125" style="43" customWidth="1"/>
    <col min="246" max="490" width="9.140625" style="43"/>
    <col min="491" max="491" width="14.28515625" style="43" customWidth="1"/>
    <col min="492" max="492" width="88.140625" style="43" customWidth="1"/>
    <col min="493" max="493" width="23.85546875" style="43" customWidth="1"/>
    <col min="494" max="497" width="14.85546875" style="43" customWidth="1"/>
    <col min="498" max="499" width="8.85546875" style="43" customWidth="1"/>
    <col min="500" max="501" width="8.5703125" style="43" customWidth="1"/>
    <col min="502" max="746" width="9.140625" style="43"/>
    <col min="747" max="747" width="14.28515625" style="43" customWidth="1"/>
    <col min="748" max="748" width="88.140625" style="43" customWidth="1"/>
    <col min="749" max="749" width="23.85546875" style="43" customWidth="1"/>
    <col min="750" max="753" width="14.85546875" style="43" customWidth="1"/>
    <col min="754" max="755" width="8.85546875" style="43" customWidth="1"/>
    <col min="756" max="757" width="8.5703125" style="43" customWidth="1"/>
    <col min="758" max="1002" width="9.140625" style="43"/>
    <col min="1003" max="1003" width="14.28515625" style="43" customWidth="1"/>
    <col min="1004" max="1004" width="88.140625" style="43" customWidth="1"/>
    <col min="1005" max="1005" width="23.85546875" style="43" customWidth="1"/>
    <col min="1006" max="1009" width="14.85546875" style="43" customWidth="1"/>
    <col min="1010" max="1011" width="8.85546875" style="43" customWidth="1"/>
    <col min="1012" max="1013" width="8.5703125" style="43" customWidth="1"/>
    <col min="1014" max="1258" width="9.140625" style="43"/>
    <col min="1259" max="1259" width="14.28515625" style="43" customWidth="1"/>
    <col min="1260" max="1260" width="88.140625" style="43" customWidth="1"/>
    <col min="1261" max="1261" width="23.85546875" style="43" customWidth="1"/>
    <col min="1262" max="1265" width="14.85546875" style="43" customWidth="1"/>
    <col min="1266" max="1267" width="8.85546875" style="43" customWidth="1"/>
    <col min="1268" max="1269" width="8.5703125" style="43" customWidth="1"/>
    <col min="1270" max="1514" width="9.140625" style="43"/>
    <col min="1515" max="1515" width="14.28515625" style="43" customWidth="1"/>
    <col min="1516" max="1516" width="88.140625" style="43" customWidth="1"/>
    <col min="1517" max="1517" width="23.85546875" style="43" customWidth="1"/>
    <col min="1518" max="1521" width="14.85546875" style="43" customWidth="1"/>
    <col min="1522" max="1523" width="8.85546875" style="43" customWidth="1"/>
    <col min="1524" max="1525" width="8.5703125" style="43" customWidth="1"/>
    <col min="1526" max="1770" width="9.140625" style="43"/>
    <col min="1771" max="1771" width="14.28515625" style="43" customWidth="1"/>
    <col min="1772" max="1772" width="88.140625" style="43" customWidth="1"/>
    <col min="1773" max="1773" width="23.85546875" style="43" customWidth="1"/>
    <col min="1774" max="1777" width="14.85546875" style="43" customWidth="1"/>
    <col min="1778" max="1779" width="8.85546875" style="43" customWidth="1"/>
    <col min="1780" max="1781" width="8.5703125" style="43" customWidth="1"/>
    <col min="1782" max="2026" width="9.140625" style="43"/>
    <col min="2027" max="2027" width="14.28515625" style="43" customWidth="1"/>
    <col min="2028" max="2028" width="88.140625" style="43" customWidth="1"/>
    <col min="2029" max="2029" width="23.85546875" style="43" customWidth="1"/>
    <col min="2030" max="2033" width="14.85546875" style="43" customWidth="1"/>
    <col min="2034" max="2035" width="8.85546875" style="43" customWidth="1"/>
    <col min="2036" max="2037" width="8.5703125" style="43" customWidth="1"/>
    <col min="2038" max="2282" width="9.140625" style="43"/>
    <col min="2283" max="2283" width="14.28515625" style="43" customWidth="1"/>
    <col min="2284" max="2284" width="88.140625" style="43" customWidth="1"/>
    <col min="2285" max="2285" width="23.85546875" style="43" customWidth="1"/>
    <col min="2286" max="2289" width="14.85546875" style="43" customWidth="1"/>
    <col min="2290" max="2291" width="8.85546875" style="43" customWidth="1"/>
    <col min="2292" max="2293" width="8.5703125" style="43" customWidth="1"/>
    <col min="2294" max="2538" width="9.140625" style="43"/>
    <col min="2539" max="2539" width="14.28515625" style="43" customWidth="1"/>
    <col min="2540" max="2540" width="88.140625" style="43" customWidth="1"/>
    <col min="2541" max="2541" width="23.85546875" style="43" customWidth="1"/>
    <col min="2542" max="2545" width="14.85546875" style="43" customWidth="1"/>
    <col min="2546" max="2547" width="8.85546875" style="43" customWidth="1"/>
    <col min="2548" max="2549" width="8.5703125" style="43" customWidth="1"/>
    <col min="2550" max="2794" width="9.140625" style="43"/>
    <col min="2795" max="2795" width="14.28515625" style="43" customWidth="1"/>
    <col min="2796" max="2796" width="88.140625" style="43" customWidth="1"/>
    <col min="2797" max="2797" width="23.85546875" style="43" customWidth="1"/>
    <col min="2798" max="2801" width="14.85546875" style="43" customWidth="1"/>
    <col min="2802" max="2803" width="8.85546875" style="43" customWidth="1"/>
    <col min="2804" max="2805" width="8.5703125" style="43" customWidth="1"/>
    <col min="2806" max="3050" width="9.140625" style="43"/>
    <col min="3051" max="3051" width="14.28515625" style="43" customWidth="1"/>
    <col min="3052" max="3052" width="88.140625" style="43" customWidth="1"/>
    <col min="3053" max="3053" width="23.85546875" style="43" customWidth="1"/>
    <col min="3054" max="3057" width="14.85546875" style="43" customWidth="1"/>
    <col min="3058" max="3059" width="8.85546875" style="43" customWidth="1"/>
    <col min="3060" max="3061" width="8.5703125" style="43" customWidth="1"/>
    <col min="3062" max="3306" width="9.140625" style="43"/>
    <col min="3307" max="3307" width="14.28515625" style="43" customWidth="1"/>
    <col min="3308" max="3308" width="88.140625" style="43" customWidth="1"/>
    <col min="3309" max="3309" width="23.85546875" style="43" customWidth="1"/>
    <col min="3310" max="3313" width="14.85546875" style="43" customWidth="1"/>
    <col min="3314" max="3315" width="8.85546875" style="43" customWidth="1"/>
    <col min="3316" max="3317" width="8.5703125" style="43" customWidth="1"/>
    <col min="3318" max="3562" width="9.140625" style="43"/>
    <col min="3563" max="3563" width="14.28515625" style="43" customWidth="1"/>
    <col min="3564" max="3564" width="88.140625" style="43" customWidth="1"/>
    <col min="3565" max="3565" width="23.85546875" style="43" customWidth="1"/>
    <col min="3566" max="3569" width="14.85546875" style="43" customWidth="1"/>
    <col min="3570" max="3571" width="8.85546875" style="43" customWidth="1"/>
    <col min="3572" max="3573" width="8.5703125" style="43" customWidth="1"/>
    <col min="3574" max="3818" width="9.140625" style="43"/>
    <col min="3819" max="3819" width="14.28515625" style="43" customWidth="1"/>
    <col min="3820" max="3820" width="88.140625" style="43" customWidth="1"/>
    <col min="3821" max="3821" width="23.85546875" style="43" customWidth="1"/>
    <col min="3822" max="3825" width="14.85546875" style="43" customWidth="1"/>
    <col min="3826" max="3827" width="8.85546875" style="43" customWidth="1"/>
    <col min="3828" max="3829" width="8.5703125" style="43" customWidth="1"/>
    <col min="3830" max="4074" width="9.140625" style="43"/>
    <col min="4075" max="4075" width="14.28515625" style="43" customWidth="1"/>
    <col min="4076" max="4076" width="88.140625" style="43" customWidth="1"/>
    <col min="4077" max="4077" width="23.85546875" style="43" customWidth="1"/>
    <col min="4078" max="4081" width="14.85546875" style="43" customWidth="1"/>
    <col min="4082" max="4083" width="8.85546875" style="43" customWidth="1"/>
    <col min="4084" max="4085" width="8.5703125" style="43" customWidth="1"/>
    <col min="4086" max="4330" width="9.140625" style="43"/>
    <col min="4331" max="4331" width="14.28515625" style="43" customWidth="1"/>
    <col min="4332" max="4332" width="88.140625" style="43" customWidth="1"/>
    <col min="4333" max="4333" width="23.85546875" style="43" customWidth="1"/>
    <col min="4334" max="4337" width="14.85546875" style="43" customWidth="1"/>
    <col min="4338" max="4339" width="8.85546875" style="43" customWidth="1"/>
    <col min="4340" max="4341" width="8.5703125" style="43" customWidth="1"/>
    <col min="4342" max="4586" width="9.140625" style="43"/>
    <col min="4587" max="4587" width="14.28515625" style="43" customWidth="1"/>
    <col min="4588" max="4588" width="88.140625" style="43" customWidth="1"/>
    <col min="4589" max="4589" width="23.85546875" style="43" customWidth="1"/>
    <col min="4590" max="4593" width="14.85546875" style="43" customWidth="1"/>
    <col min="4594" max="4595" width="8.85546875" style="43" customWidth="1"/>
    <col min="4596" max="4597" width="8.5703125" style="43" customWidth="1"/>
    <col min="4598" max="4842" width="9.140625" style="43"/>
    <col min="4843" max="4843" width="14.28515625" style="43" customWidth="1"/>
    <col min="4844" max="4844" width="88.140625" style="43" customWidth="1"/>
    <col min="4845" max="4845" width="23.85546875" style="43" customWidth="1"/>
    <col min="4846" max="4849" width="14.85546875" style="43" customWidth="1"/>
    <col min="4850" max="4851" width="8.85546875" style="43" customWidth="1"/>
    <col min="4852" max="4853" width="8.5703125" style="43" customWidth="1"/>
    <col min="4854" max="5098" width="9.140625" style="43"/>
    <col min="5099" max="5099" width="14.28515625" style="43" customWidth="1"/>
    <col min="5100" max="5100" width="88.140625" style="43" customWidth="1"/>
    <col min="5101" max="5101" width="23.85546875" style="43" customWidth="1"/>
    <col min="5102" max="5105" width="14.85546875" style="43" customWidth="1"/>
    <col min="5106" max="5107" width="8.85546875" style="43" customWidth="1"/>
    <col min="5108" max="5109" width="8.5703125" style="43" customWidth="1"/>
    <col min="5110" max="5354" width="9.140625" style="43"/>
    <col min="5355" max="5355" width="14.28515625" style="43" customWidth="1"/>
    <col min="5356" max="5356" width="88.140625" style="43" customWidth="1"/>
    <col min="5357" max="5357" width="23.85546875" style="43" customWidth="1"/>
    <col min="5358" max="5361" width="14.85546875" style="43" customWidth="1"/>
    <col min="5362" max="5363" width="8.85546875" style="43" customWidth="1"/>
    <col min="5364" max="5365" width="8.5703125" style="43" customWidth="1"/>
    <col min="5366" max="5610" width="9.140625" style="43"/>
    <col min="5611" max="5611" width="14.28515625" style="43" customWidth="1"/>
    <col min="5612" max="5612" width="88.140625" style="43" customWidth="1"/>
    <col min="5613" max="5613" width="23.85546875" style="43" customWidth="1"/>
    <col min="5614" max="5617" width="14.85546875" style="43" customWidth="1"/>
    <col min="5618" max="5619" width="8.85546875" style="43" customWidth="1"/>
    <col min="5620" max="5621" width="8.5703125" style="43" customWidth="1"/>
    <col min="5622" max="5866" width="9.140625" style="43"/>
    <col min="5867" max="5867" width="14.28515625" style="43" customWidth="1"/>
    <col min="5868" max="5868" width="88.140625" style="43" customWidth="1"/>
    <col min="5869" max="5869" width="23.85546875" style="43" customWidth="1"/>
    <col min="5870" max="5873" width="14.85546875" style="43" customWidth="1"/>
    <col min="5874" max="5875" width="8.85546875" style="43" customWidth="1"/>
    <col min="5876" max="5877" width="8.5703125" style="43" customWidth="1"/>
    <col min="5878" max="6122" width="9.140625" style="43"/>
    <col min="6123" max="6123" width="14.28515625" style="43" customWidth="1"/>
    <col min="6124" max="6124" width="88.140625" style="43" customWidth="1"/>
    <col min="6125" max="6125" width="23.85546875" style="43" customWidth="1"/>
    <col min="6126" max="6129" width="14.85546875" style="43" customWidth="1"/>
    <col min="6130" max="6131" width="8.85546875" style="43" customWidth="1"/>
    <col min="6132" max="6133" width="8.5703125" style="43" customWidth="1"/>
    <col min="6134" max="6378" width="9.140625" style="43"/>
    <col min="6379" max="6379" width="14.28515625" style="43" customWidth="1"/>
    <col min="6380" max="6380" width="88.140625" style="43" customWidth="1"/>
    <col min="6381" max="6381" width="23.85546875" style="43" customWidth="1"/>
    <col min="6382" max="6385" width="14.85546875" style="43" customWidth="1"/>
    <col min="6386" max="6387" width="8.85546875" style="43" customWidth="1"/>
    <col min="6388" max="6389" width="8.5703125" style="43" customWidth="1"/>
    <col min="6390" max="6634" width="9.140625" style="43"/>
    <col min="6635" max="6635" width="14.28515625" style="43" customWidth="1"/>
    <col min="6636" max="6636" width="88.140625" style="43" customWidth="1"/>
    <col min="6637" max="6637" width="23.85546875" style="43" customWidth="1"/>
    <col min="6638" max="6641" width="14.85546875" style="43" customWidth="1"/>
    <col min="6642" max="6643" width="8.85546875" style="43" customWidth="1"/>
    <col min="6644" max="6645" width="8.5703125" style="43" customWidth="1"/>
    <col min="6646" max="6890" width="9.140625" style="43"/>
    <col min="6891" max="6891" width="14.28515625" style="43" customWidth="1"/>
    <col min="6892" max="6892" width="88.140625" style="43" customWidth="1"/>
    <col min="6893" max="6893" width="23.85546875" style="43" customWidth="1"/>
    <col min="6894" max="6897" width="14.85546875" style="43" customWidth="1"/>
    <col min="6898" max="6899" width="8.85546875" style="43" customWidth="1"/>
    <col min="6900" max="6901" width="8.5703125" style="43" customWidth="1"/>
    <col min="6902" max="7146" width="9.140625" style="43"/>
    <col min="7147" max="7147" width="14.28515625" style="43" customWidth="1"/>
    <col min="7148" max="7148" width="88.140625" style="43" customWidth="1"/>
    <col min="7149" max="7149" width="23.85546875" style="43" customWidth="1"/>
    <col min="7150" max="7153" width="14.85546875" style="43" customWidth="1"/>
    <col min="7154" max="7155" width="8.85546875" style="43" customWidth="1"/>
    <col min="7156" max="7157" width="8.5703125" style="43" customWidth="1"/>
    <col min="7158" max="7402" width="9.140625" style="43"/>
    <col min="7403" max="7403" width="14.28515625" style="43" customWidth="1"/>
    <col min="7404" max="7404" width="88.140625" style="43" customWidth="1"/>
    <col min="7405" max="7405" width="23.85546875" style="43" customWidth="1"/>
    <col min="7406" max="7409" width="14.85546875" style="43" customWidth="1"/>
    <col min="7410" max="7411" width="8.85546875" style="43" customWidth="1"/>
    <col min="7412" max="7413" width="8.5703125" style="43" customWidth="1"/>
    <col min="7414" max="7658" width="9.140625" style="43"/>
    <col min="7659" max="7659" width="14.28515625" style="43" customWidth="1"/>
    <col min="7660" max="7660" width="88.140625" style="43" customWidth="1"/>
    <col min="7661" max="7661" width="23.85546875" style="43" customWidth="1"/>
    <col min="7662" max="7665" width="14.85546875" style="43" customWidth="1"/>
    <col min="7666" max="7667" width="8.85546875" style="43" customWidth="1"/>
    <col min="7668" max="7669" width="8.5703125" style="43" customWidth="1"/>
    <col min="7670" max="7914" width="9.140625" style="43"/>
    <col min="7915" max="7915" width="14.28515625" style="43" customWidth="1"/>
    <col min="7916" max="7916" width="88.140625" style="43" customWidth="1"/>
    <col min="7917" max="7917" width="23.85546875" style="43" customWidth="1"/>
    <col min="7918" max="7921" width="14.85546875" style="43" customWidth="1"/>
    <col min="7922" max="7923" width="8.85546875" style="43" customWidth="1"/>
    <col min="7924" max="7925" width="8.5703125" style="43" customWidth="1"/>
    <col min="7926" max="8170" width="9.140625" style="43"/>
    <col min="8171" max="8171" width="14.28515625" style="43" customWidth="1"/>
    <col min="8172" max="8172" width="88.140625" style="43" customWidth="1"/>
    <col min="8173" max="8173" width="23.85546875" style="43" customWidth="1"/>
    <col min="8174" max="8177" width="14.85546875" style="43" customWidth="1"/>
    <col min="8178" max="8179" width="8.85546875" style="43" customWidth="1"/>
    <col min="8180" max="8181" width="8.5703125" style="43" customWidth="1"/>
    <col min="8182" max="8426" width="9.140625" style="43"/>
    <col min="8427" max="8427" width="14.28515625" style="43" customWidth="1"/>
    <col min="8428" max="8428" width="88.140625" style="43" customWidth="1"/>
    <col min="8429" max="8429" width="23.85546875" style="43" customWidth="1"/>
    <col min="8430" max="8433" width="14.85546875" style="43" customWidth="1"/>
    <col min="8434" max="8435" width="8.85546875" style="43" customWidth="1"/>
    <col min="8436" max="8437" width="8.5703125" style="43" customWidth="1"/>
    <col min="8438" max="8682" width="9.140625" style="43"/>
    <col min="8683" max="8683" width="14.28515625" style="43" customWidth="1"/>
    <col min="8684" max="8684" width="88.140625" style="43" customWidth="1"/>
    <col min="8685" max="8685" width="23.85546875" style="43" customWidth="1"/>
    <col min="8686" max="8689" width="14.85546875" style="43" customWidth="1"/>
    <col min="8690" max="8691" width="8.85546875" style="43" customWidth="1"/>
    <col min="8692" max="8693" width="8.5703125" style="43" customWidth="1"/>
    <col min="8694" max="8938" width="9.140625" style="43"/>
    <col min="8939" max="8939" width="14.28515625" style="43" customWidth="1"/>
    <col min="8940" max="8940" width="88.140625" style="43" customWidth="1"/>
    <col min="8941" max="8941" width="23.85546875" style="43" customWidth="1"/>
    <col min="8942" max="8945" width="14.85546875" style="43" customWidth="1"/>
    <col min="8946" max="8947" width="8.85546875" style="43" customWidth="1"/>
    <col min="8948" max="8949" width="8.5703125" style="43" customWidth="1"/>
    <col min="8950" max="9194" width="9.140625" style="43"/>
    <col min="9195" max="9195" width="14.28515625" style="43" customWidth="1"/>
    <col min="9196" max="9196" width="88.140625" style="43" customWidth="1"/>
    <col min="9197" max="9197" width="23.85546875" style="43" customWidth="1"/>
    <col min="9198" max="9201" width="14.85546875" style="43" customWidth="1"/>
    <col min="9202" max="9203" width="8.85546875" style="43" customWidth="1"/>
    <col min="9204" max="9205" width="8.5703125" style="43" customWidth="1"/>
    <col min="9206" max="9450" width="9.140625" style="43"/>
    <col min="9451" max="9451" width="14.28515625" style="43" customWidth="1"/>
    <col min="9452" max="9452" width="88.140625" style="43" customWidth="1"/>
    <col min="9453" max="9453" width="23.85546875" style="43" customWidth="1"/>
    <col min="9454" max="9457" width="14.85546875" style="43" customWidth="1"/>
    <col min="9458" max="9459" width="8.85546875" style="43" customWidth="1"/>
    <col min="9460" max="9461" width="8.5703125" style="43" customWidth="1"/>
    <col min="9462" max="9706" width="9.140625" style="43"/>
    <col min="9707" max="9707" width="14.28515625" style="43" customWidth="1"/>
    <col min="9708" max="9708" width="88.140625" style="43" customWidth="1"/>
    <col min="9709" max="9709" width="23.85546875" style="43" customWidth="1"/>
    <col min="9710" max="9713" width="14.85546875" style="43" customWidth="1"/>
    <col min="9714" max="9715" width="8.85546875" style="43" customWidth="1"/>
    <col min="9716" max="9717" width="8.5703125" style="43" customWidth="1"/>
    <col min="9718" max="9962" width="9.140625" style="43"/>
    <col min="9963" max="9963" width="14.28515625" style="43" customWidth="1"/>
    <col min="9964" max="9964" width="88.140625" style="43" customWidth="1"/>
    <col min="9965" max="9965" width="23.85546875" style="43" customWidth="1"/>
    <col min="9966" max="9969" width="14.85546875" style="43" customWidth="1"/>
    <col min="9970" max="9971" width="8.85546875" style="43" customWidth="1"/>
    <col min="9972" max="9973" width="8.5703125" style="43" customWidth="1"/>
    <col min="9974" max="10218" width="9.140625" style="43"/>
    <col min="10219" max="10219" width="14.28515625" style="43" customWidth="1"/>
    <col min="10220" max="10220" width="88.140625" style="43" customWidth="1"/>
    <col min="10221" max="10221" width="23.85546875" style="43" customWidth="1"/>
    <col min="10222" max="10225" width="14.85546875" style="43" customWidth="1"/>
    <col min="10226" max="10227" width="8.85546875" style="43" customWidth="1"/>
    <col min="10228" max="10229" width="8.5703125" style="43" customWidth="1"/>
    <col min="10230" max="10474" width="9.140625" style="43"/>
    <col min="10475" max="10475" width="14.28515625" style="43" customWidth="1"/>
    <col min="10476" max="10476" width="88.140625" style="43" customWidth="1"/>
    <col min="10477" max="10477" width="23.85546875" style="43" customWidth="1"/>
    <col min="10478" max="10481" width="14.85546875" style="43" customWidth="1"/>
    <col min="10482" max="10483" width="8.85546875" style="43" customWidth="1"/>
    <col min="10484" max="10485" width="8.5703125" style="43" customWidth="1"/>
    <col min="10486" max="10730" width="9.140625" style="43"/>
    <col min="10731" max="10731" width="14.28515625" style="43" customWidth="1"/>
    <col min="10732" max="10732" width="88.140625" style="43" customWidth="1"/>
    <col min="10733" max="10733" width="23.85546875" style="43" customWidth="1"/>
    <col min="10734" max="10737" width="14.85546875" style="43" customWidth="1"/>
    <col min="10738" max="10739" width="8.85546875" style="43" customWidth="1"/>
    <col min="10740" max="10741" width="8.5703125" style="43" customWidth="1"/>
    <col min="10742" max="10986" width="9.140625" style="43"/>
    <col min="10987" max="10987" width="14.28515625" style="43" customWidth="1"/>
    <col min="10988" max="10988" width="88.140625" style="43" customWidth="1"/>
    <col min="10989" max="10989" width="23.85546875" style="43" customWidth="1"/>
    <col min="10990" max="10993" width="14.85546875" style="43" customWidth="1"/>
    <col min="10994" max="10995" width="8.85546875" style="43" customWidth="1"/>
    <col min="10996" max="10997" width="8.5703125" style="43" customWidth="1"/>
    <col min="10998" max="11242" width="9.140625" style="43"/>
    <col min="11243" max="11243" width="14.28515625" style="43" customWidth="1"/>
    <col min="11244" max="11244" width="88.140625" style="43" customWidth="1"/>
    <col min="11245" max="11245" width="23.85546875" style="43" customWidth="1"/>
    <col min="11246" max="11249" width="14.85546875" style="43" customWidth="1"/>
    <col min="11250" max="11251" width="8.85546875" style="43" customWidth="1"/>
    <col min="11252" max="11253" width="8.5703125" style="43" customWidth="1"/>
    <col min="11254" max="11498" width="9.140625" style="43"/>
    <col min="11499" max="11499" width="14.28515625" style="43" customWidth="1"/>
    <col min="11500" max="11500" width="88.140625" style="43" customWidth="1"/>
    <col min="11501" max="11501" width="23.85546875" style="43" customWidth="1"/>
    <col min="11502" max="11505" width="14.85546875" style="43" customWidth="1"/>
    <col min="11506" max="11507" width="8.85546875" style="43" customWidth="1"/>
    <col min="11508" max="11509" width="8.5703125" style="43" customWidth="1"/>
    <col min="11510" max="11754" width="9.140625" style="43"/>
    <col min="11755" max="11755" width="14.28515625" style="43" customWidth="1"/>
    <col min="11756" max="11756" width="88.140625" style="43" customWidth="1"/>
    <col min="11757" max="11757" width="23.85546875" style="43" customWidth="1"/>
    <col min="11758" max="11761" width="14.85546875" style="43" customWidth="1"/>
    <col min="11762" max="11763" width="8.85546875" style="43" customWidth="1"/>
    <col min="11764" max="11765" width="8.5703125" style="43" customWidth="1"/>
    <col min="11766" max="12010" width="9.140625" style="43"/>
    <col min="12011" max="12011" width="14.28515625" style="43" customWidth="1"/>
    <col min="12012" max="12012" width="88.140625" style="43" customWidth="1"/>
    <col min="12013" max="12013" width="23.85546875" style="43" customWidth="1"/>
    <col min="12014" max="12017" width="14.85546875" style="43" customWidth="1"/>
    <col min="12018" max="12019" width="8.85546875" style="43" customWidth="1"/>
    <col min="12020" max="12021" width="8.5703125" style="43" customWidth="1"/>
    <col min="12022" max="12266" width="9.140625" style="43"/>
    <col min="12267" max="12267" width="14.28515625" style="43" customWidth="1"/>
    <col min="12268" max="12268" width="88.140625" style="43" customWidth="1"/>
    <col min="12269" max="12269" width="23.85546875" style="43" customWidth="1"/>
    <col min="12270" max="12273" width="14.85546875" style="43" customWidth="1"/>
    <col min="12274" max="12275" width="8.85546875" style="43" customWidth="1"/>
    <col min="12276" max="12277" width="8.5703125" style="43" customWidth="1"/>
    <col min="12278" max="12522" width="9.140625" style="43"/>
    <col min="12523" max="12523" width="14.28515625" style="43" customWidth="1"/>
    <col min="12524" max="12524" width="88.140625" style="43" customWidth="1"/>
    <col min="12525" max="12525" width="23.85546875" style="43" customWidth="1"/>
    <col min="12526" max="12529" width="14.85546875" style="43" customWidth="1"/>
    <col min="12530" max="12531" width="8.85546875" style="43" customWidth="1"/>
    <col min="12532" max="12533" width="8.5703125" style="43" customWidth="1"/>
    <col min="12534" max="12778" width="9.140625" style="43"/>
    <col min="12779" max="12779" width="14.28515625" style="43" customWidth="1"/>
    <col min="12780" max="12780" width="88.140625" style="43" customWidth="1"/>
    <col min="12781" max="12781" width="23.85546875" style="43" customWidth="1"/>
    <col min="12782" max="12785" width="14.85546875" style="43" customWidth="1"/>
    <col min="12786" max="12787" width="8.85546875" style="43" customWidth="1"/>
    <col min="12788" max="12789" width="8.5703125" style="43" customWidth="1"/>
    <col min="12790" max="13034" width="9.140625" style="43"/>
    <col min="13035" max="13035" width="14.28515625" style="43" customWidth="1"/>
    <col min="13036" max="13036" width="88.140625" style="43" customWidth="1"/>
    <col min="13037" max="13037" width="23.85546875" style="43" customWidth="1"/>
    <col min="13038" max="13041" width="14.85546875" style="43" customWidth="1"/>
    <col min="13042" max="13043" width="8.85546875" style="43" customWidth="1"/>
    <col min="13044" max="13045" width="8.5703125" style="43" customWidth="1"/>
    <col min="13046" max="13290" width="9.140625" style="43"/>
    <col min="13291" max="13291" width="14.28515625" style="43" customWidth="1"/>
    <col min="13292" max="13292" width="88.140625" style="43" customWidth="1"/>
    <col min="13293" max="13293" width="23.85546875" style="43" customWidth="1"/>
    <col min="13294" max="13297" width="14.85546875" style="43" customWidth="1"/>
    <col min="13298" max="13299" width="8.85546875" style="43" customWidth="1"/>
    <col min="13300" max="13301" width="8.5703125" style="43" customWidth="1"/>
    <col min="13302" max="13546" width="9.140625" style="43"/>
    <col min="13547" max="13547" width="14.28515625" style="43" customWidth="1"/>
    <col min="13548" max="13548" width="88.140625" style="43" customWidth="1"/>
    <col min="13549" max="13549" width="23.85546875" style="43" customWidth="1"/>
    <col min="13550" max="13553" width="14.85546875" style="43" customWidth="1"/>
    <col min="13554" max="13555" width="8.85546875" style="43" customWidth="1"/>
    <col min="13556" max="13557" width="8.5703125" style="43" customWidth="1"/>
    <col min="13558" max="13802" width="9.140625" style="43"/>
    <col min="13803" max="13803" width="14.28515625" style="43" customWidth="1"/>
    <col min="13804" max="13804" width="88.140625" style="43" customWidth="1"/>
    <col min="13805" max="13805" width="23.85546875" style="43" customWidth="1"/>
    <col min="13806" max="13809" width="14.85546875" style="43" customWidth="1"/>
    <col min="13810" max="13811" width="8.85546875" style="43" customWidth="1"/>
    <col min="13812" max="13813" width="8.5703125" style="43" customWidth="1"/>
    <col min="13814" max="14058" width="9.140625" style="43"/>
    <col min="14059" max="14059" width="14.28515625" style="43" customWidth="1"/>
    <col min="14060" max="14060" width="88.140625" style="43" customWidth="1"/>
    <col min="14061" max="14061" width="23.85546875" style="43" customWidth="1"/>
    <col min="14062" max="14065" width="14.85546875" style="43" customWidth="1"/>
    <col min="14066" max="14067" width="8.85546875" style="43" customWidth="1"/>
    <col min="14068" max="14069" width="8.5703125" style="43" customWidth="1"/>
    <col min="14070" max="14314" width="9.140625" style="43"/>
    <col min="14315" max="14315" width="14.28515625" style="43" customWidth="1"/>
    <col min="14316" max="14316" width="88.140625" style="43" customWidth="1"/>
    <col min="14317" max="14317" width="23.85546875" style="43" customWidth="1"/>
    <col min="14318" max="14321" width="14.85546875" style="43" customWidth="1"/>
    <col min="14322" max="14323" width="8.85546875" style="43" customWidth="1"/>
    <col min="14324" max="14325" width="8.5703125" style="43" customWidth="1"/>
    <col min="14326" max="14570" width="9.140625" style="43"/>
    <col min="14571" max="14571" width="14.28515625" style="43" customWidth="1"/>
    <col min="14572" max="14572" width="88.140625" style="43" customWidth="1"/>
    <col min="14573" max="14573" width="23.85546875" style="43" customWidth="1"/>
    <col min="14574" max="14577" width="14.85546875" style="43" customWidth="1"/>
    <col min="14578" max="14579" width="8.85546875" style="43" customWidth="1"/>
    <col min="14580" max="14581" width="8.5703125" style="43" customWidth="1"/>
    <col min="14582" max="14826" width="9.140625" style="43"/>
    <col min="14827" max="14827" width="14.28515625" style="43" customWidth="1"/>
    <col min="14828" max="14828" width="88.140625" style="43" customWidth="1"/>
    <col min="14829" max="14829" width="23.85546875" style="43" customWidth="1"/>
    <col min="14830" max="14833" width="14.85546875" style="43" customWidth="1"/>
    <col min="14834" max="14835" width="8.85546875" style="43" customWidth="1"/>
    <col min="14836" max="14837" width="8.5703125" style="43" customWidth="1"/>
    <col min="14838" max="15082" width="9.140625" style="43"/>
    <col min="15083" max="15083" width="14.28515625" style="43" customWidth="1"/>
    <col min="15084" max="15084" width="88.140625" style="43" customWidth="1"/>
    <col min="15085" max="15085" width="23.85546875" style="43" customWidth="1"/>
    <col min="15086" max="15089" width="14.85546875" style="43" customWidth="1"/>
    <col min="15090" max="15091" width="8.85546875" style="43" customWidth="1"/>
    <col min="15092" max="15093" width="8.5703125" style="43" customWidth="1"/>
    <col min="15094" max="15338" width="9.140625" style="43"/>
    <col min="15339" max="15339" width="14.28515625" style="43" customWidth="1"/>
    <col min="15340" max="15340" width="88.140625" style="43" customWidth="1"/>
    <col min="15341" max="15341" width="23.85546875" style="43" customWidth="1"/>
    <col min="15342" max="15345" width="14.85546875" style="43" customWidth="1"/>
    <col min="15346" max="15347" width="8.85546875" style="43" customWidth="1"/>
    <col min="15348" max="15349" width="8.5703125" style="43" customWidth="1"/>
    <col min="15350" max="15594" width="9.140625" style="43"/>
    <col min="15595" max="15595" width="14.28515625" style="43" customWidth="1"/>
    <col min="15596" max="15596" width="88.140625" style="43" customWidth="1"/>
    <col min="15597" max="15597" width="23.85546875" style="43" customWidth="1"/>
    <col min="15598" max="15601" width="14.85546875" style="43" customWidth="1"/>
    <col min="15602" max="15603" width="8.85546875" style="43" customWidth="1"/>
    <col min="15604" max="15605" width="8.5703125" style="43" customWidth="1"/>
    <col min="15606" max="15850" width="9.140625" style="43"/>
    <col min="15851" max="15851" width="14.28515625" style="43" customWidth="1"/>
    <col min="15852" max="15852" width="88.140625" style="43" customWidth="1"/>
    <col min="15853" max="15853" width="23.85546875" style="43" customWidth="1"/>
    <col min="15854" max="15857" width="14.85546875" style="43" customWidth="1"/>
    <col min="15858" max="15859" width="8.85546875" style="43" customWidth="1"/>
    <col min="15860" max="15861" width="8.5703125" style="43" customWidth="1"/>
    <col min="15862" max="16106" width="9.140625" style="43"/>
    <col min="16107" max="16107" width="14.28515625" style="43" customWidth="1"/>
    <col min="16108" max="16108" width="88.140625" style="43" customWidth="1"/>
    <col min="16109" max="16109" width="23.85546875" style="43" customWidth="1"/>
    <col min="16110" max="16113" width="14.85546875" style="43" customWidth="1"/>
    <col min="16114" max="16115" width="8.85546875" style="43" customWidth="1"/>
    <col min="16116" max="16117" width="8.5703125" style="43" customWidth="1"/>
    <col min="16118" max="16384" width="9.140625" style="43"/>
  </cols>
  <sheetData>
    <row r="1" spans="1:5" s="57" customFormat="1" ht="18" customHeight="1">
      <c r="A1" s="138" t="s">
        <v>551</v>
      </c>
      <c r="B1" s="138"/>
      <c r="C1" s="138"/>
      <c r="D1" s="138"/>
      <c r="E1" s="138"/>
    </row>
    <row r="2" spans="1:5" s="57" customFormat="1" ht="15" customHeight="1">
      <c r="A2" s="139" t="s">
        <v>604</v>
      </c>
      <c r="B2" s="139"/>
      <c r="C2" s="139"/>
      <c r="D2" s="139"/>
      <c r="E2" s="139"/>
    </row>
    <row r="3" spans="1:5" s="57" customFormat="1" ht="15" customHeight="1">
      <c r="A3" s="58" t="s">
        <v>516</v>
      </c>
      <c r="B3" s="58"/>
      <c r="C3" s="58"/>
      <c r="D3" s="58"/>
      <c r="E3" s="58"/>
    </row>
    <row r="4" spans="1:5" s="42" customFormat="1" ht="25.5" customHeight="1">
      <c r="A4" s="136" t="s">
        <v>552</v>
      </c>
      <c r="B4" s="136"/>
      <c r="C4" s="46" t="s">
        <v>520</v>
      </c>
      <c r="D4" s="3" t="s">
        <v>519</v>
      </c>
      <c r="E4" s="3" t="s">
        <v>521</v>
      </c>
    </row>
    <row r="5" spans="1:5" s="42" customFormat="1" ht="14.25" customHeight="1">
      <c r="A5" s="137" t="s">
        <v>553</v>
      </c>
      <c r="B5" s="137" t="s">
        <v>0</v>
      </c>
      <c r="C5" s="56"/>
      <c r="D5" s="56"/>
      <c r="E5" s="56"/>
    </row>
    <row r="6" spans="1:5" s="47" customFormat="1" ht="12">
      <c r="A6" s="53" t="s">
        <v>525</v>
      </c>
      <c r="B6" s="54" t="s">
        <v>526</v>
      </c>
      <c r="C6" s="55">
        <v>53371186</v>
      </c>
      <c r="D6" s="55">
        <v>0</v>
      </c>
      <c r="E6" s="55">
        <f>C6+D6</f>
        <v>53371186</v>
      </c>
    </row>
    <row r="7" spans="1:5" s="47" customFormat="1" ht="12">
      <c r="A7" s="48" t="s">
        <v>554</v>
      </c>
      <c r="B7" s="49" t="s">
        <v>555</v>
      </c>
      <c r="C7" s="50">
        <v>26535015</v>
      </c>
      <c r="D7" s="50">
        <v>0</v>
      </c>
      <c r="E7" s="50">
        <f t="shared" ref="E7:E70" si="0">C7+D7</f>
        <v>26535015</v>
      </c>
    </row>
    <row r="8" spans="1:5" s="47" customFormat="1" ht="12">
      <c r="A8" s="48"/>
      <c r="B8" s="51" t="s">
        <v>556</v>
      </c>
      <c r="C8" s="52">
        <v>25521305</v>
      </c>
      <c r="D8" s="52">
        <v>0</v>
      </c>
      <c r="E8" s="52">
        <f t="shared" si="0"/>
        <v>25521305</v>
      </c>
    </row>
    <row r="9" spans="1:5" s="47" customFormat="1" ht="12">
      <c r="A9" s="48"/>
      <c r="B9" s="51" t="s">
        <v>557</v>
      </c>
      <c r="C9" s="52">
        <v>1013710</v>
      </c>
      <c r="D9" s="52">
        <v>0</v>
      </c>
      <c r="E9" s="52">
        <f t="shared" si="0"/>
        <v>1013710</v>
      </c>
    </row>
    <row r="10" spans="1:5" s="47" customFormat="1" ht="12">
      <c r="A10" s="48" t="s">
        <v>558</v>
      </c>
      <c r="B10" s="49" t="s">
        <v>559</v>
      </c>
      <c r="C10" s="50">
        <v>17906085</v>
      </c>
      <c r="D10" s="50">
        <v>0</v>
      </c>
      <c r="E10" s="50">
        <f t="shared" si="0"/>
        <v>17906085</v>
      </c>
    </row>
    <row r="11" spans="1:5" s="47" customFormat="1" ht="12">
      <c r="A11" s="48"/>
      <c r="B11" s="51" t="s">
        <v>557</v>
      </c>
      <c r="C11" s="52">
        <v>628903</v>
      </c>
      <c r="D11" s="52">
        <v>0</v>
      </c>
      <c r="E11" s="52">
        <f t="shared" si="0"/>
        <v>628903</v>
      </c>
    </row>
    <row r="12" spans="1:5" s="47" customFormat="1" ht="12">
      <c r="A12" s="48"/>
      <c r="B12" s="51" t="s">
        <v>560</v>
      </c>
      <c r="C12" s="52">
        <v>9282651</v>
      </c>
      <c r="D12" s="52">
        <v>0</v>
      </c>
      <c r="E12" s="52">
        <f t="shared" si="0"/>
        <v>9282651</v>
      </c>
    </row>
    <row r="13" spans="1:5" s="47" customFormat="1" ht="12">
      <c r="A13" s="48"/>
      <c r="B13" s="51" t="s">
        <v>561</v>
      </c>
      <c r="C13" s="52">
        <v>27873</v>
      </c>
      <c r="D13" s="52">
        <v>0</v>
      </c>
      <c r="E13" s="52">
        <f t="shared" si="0"/>
        <v>27873</v>
      </c>
    </row>
    <row r="14" spans="1:5" s="47" customFormat="1" ht="12">
      <c r="A14" s="48"/>
      <c r="B14" s="51" t="s">
        <v>562</v>
      </c>
      <c r="C14" s="52">
        <v>108700</v>
      </c>
      <c r="D14" s="52">
        <v>0</v>
      </c>
      <c r="E14" s="52">
        <f t="shared" si="0"/>
        <v>108700</v>
      </c>
    </row>
    <row r="15" spans="1:5" s="47" customFormat="1" ht="12">
      <c r="A15" s="48"/>
      <c r="B15" s="51" t="s">
        <v>563</v>
      </c>
      <c r="C15" s="52">
        <v>21236</v>
      </c>
      <c r="D15" s="52">
        <v>0</v>
      </c>
      <c r="E15" s="52">
        <f t="shared" si="0"/>
        <v>21236</v>
      </c>
    </row>
    <row r="16" spans="1:5" s="47" customFormat="1" ht="12">
      <c r="A16" s="48"/>
      <c r="B16" s="51" t="s">
        <v>564</v>
      </c>
      <c r="C16" s="52">
        <v>19908</v>
      </c>
      <c r="D16" s="52">
        <v>0</v>
      </c>
      <c r="E16" s="52">
        <f t="shared" si="0"/>
        <v>19908</v>
      </c>
    </row>
    <row r="17" spans="1:5" s="47" customFormat="1" ht="24">
      <c r="A17" s="48"/>
      <c r="B17" s="51" t="s">
        <v>565</v>
      </c>
      <c r="C17" s="52">
        <v>1991</v>
      </c>
      <c r="D17" s="52">
        <v>0</v>
      </c>
      <c r="E17" s="52">
        <f t="shared" si="0"/>
        <v>1991</v>
      </c>
    </row>
    <row r="18" spans="1:5" s="47" customFormat="1" ht="12">
      <c r="A18" s="48"/>
      <c r="B18" s="51" t="s">
        <v>566</v>
      </c>
      <c r="C18" s="52">
        <v>21236</v>
      </c>
      <c r="D18" s="52">
        <v>0</v>
      </c>
      <c r="E18" s="52">
        <f t="shared" si="0"/>
        <v>21236</v>
      </c>
    </row>
    <row r="19" spans="1:5" s="47" customFormat="1" ht="12">
      <c r="A19" s="48"/>
      <c r="B19" s="51" t="s">
        <v>567</v>
      </c>
      <c r="C19" s="52">
        <v>7793587</v>
      </c>
      <c r="D19" s="52">
        <v>0</v>
      </c>
      <c r="E19" s="52">
        <f t="shared" si="0"/>
        <v>7793587</v>
      </c>
    </row>
    <row r="20" spans="1:5" s="47" customFormat="1" ht="12">
      <c r="A20" s="48" t="s">
        <v>568</v>
      </c>
      <c r="B20" s="49" t="s">
        <v>569</v>
      </c>
      <c r="C20" s="50">
        <v>515859</v>
      </c>
      <c r="D20" s="50">
        <v>0</v>
      </c>
      <c r="E20" s="50">
        <f t="shared" si="0"/>
        <v>515859</v>
      </c>
    </row>
    <row r="21" spans="1:5" s="47" customFormat="1" ht="12">
      <c r="A21" s="48"/>
      <c r="B21" s="51" t="s">
        <v>556</v>
      </c>
      <c r="C21" s="52">
        <v>476525</v>
      </c>
      <c r="D21" s="52">
        <v>0</v>
      </c>
      <c r="E21" s="52">
        <f t="shared" si="0"/>
        <v>476525</v>
      </c>
    </row>
    <row r="22" spans="1:5" s="47" customFormat="1" ht="24">
      <c r="A22" s="48"/>
      <c r="B22" s="51" t="s">
        <v>570</v>
      </c>
      <c r="C22" s="52">
        <v>1</v>
      </c>
      <c r="D22" s="52">
        <v>0</v>
      </c>
      <c r="E22" s="52">
        <f t="shared" si="0"/>
        <v>1</v>
      </c>
    </row>
    <row r="23" spans="1:5" s="47" customFormat="1" ht="12">
      <c r="A23" s="48"/>
      <c r="B23" s="51" t="s">
        <v>571</v>
      </c>
      <c r="C23" s="52">
        <v>7</v>
      </c>
      <c r="D23" s="52">
        <v>0</v>
      </c>
      <c r="E23" s="52">
        <f t="shared" si="0"/>
        <v>7</v>
      </c>
    </row>
    <row r="24" spans="1:5" s="47" customFormat="1" ht="12">
      <c r="A24" s="48"/>
      <c r="B24" s="51" t="s">
        <v>572</v>
      </c>
      <c r="C24" s="52">
        <v>50</v>
      </c>
      <c r="D24" s="52">
        <v>0</v>
      </c>
      <c r="E24" s="52">
        <f t="shared" si="0"/>
        <v>50</v>
      </c>
    </row>
    <row r="25" spans="1:5" s="47" customFormat="1" ht="12">
      <c r="A25" s="48"/>
      <c r="B25" s="51" t="s">
        <v>573</v>
      </c>
      <c r="C25" s="52">
        <v>1</v>
      </c>
      <c r="D25" s="52">
        <v>0</v>
      </c>
      <c r="E25" s="52">
        <f t="shared" si="0"/>
        <v>1</v>
      </c>
    </row>
    <row r="26" spans="1:5" s="47" customFormat="1" ht="12">
      <c r="A26" s="48"/>
      <c r="B26" s="51" t="s">
        <v>574</v>
      </c>
      <c r="C26" s="52">
        <v>1</v>
      </c>
      <c r="D26" s="52">
        <v>0</v>
      </c>
      <c r="E26" s="52">
        <f t="shared" si="0"/>
        <v>1</v>
      </c>
    </row>
    <row r="27" spans="1:5" s="47" customFormat="1" ht="12">
      <c r="A27" s="48"/>
      <c r="B27" s="51" t="s">
        <v>575</v>
      </c>
      <c r="C27" s="52">
        <v>200</v>
      </c>
      <c r="D27" s="52">
        <v>0</v>
      </c>
      <c r="E27" s="52">
        <f t="shared" si="0"/>
        <v>200</v>
      </c>
    </row>
    <row r="28" spans="1:5" s="47" customFormat="1" ht="12">
      <c r="A28" s="48"/>
      <c r="B28" s="51" t="s">
        <v>557</v>
      </c>
      <c r="C28" s="52">
        <v>39074</v>
      </c>
      <c r="D28" s="52">
        <v>0</v>
      </c>
      <c r="E28" s="52">
        <f t="shared" si="0"/>
        <v>39074</v>
      </c>
    </row>
    <row r="29" spans="1:5" s="47" customFormat="1" ht="24">
      <c r="A29" s="48" t="s">
        <v>576</v>
      </c>
      <c r="B29" s="49" t="s">
        <v>577</v>
      </c>
      <c r="C29" s="50">
        <v>7904574</v>
      </c>
      <c r="D29" s="50">
        <v>0</v>
      </c>
      <c r="E29" s="50">
        <f t="shared" si="0"/>
        <v>7904574</v>
      </c>
    </row>
    <row r="30" spans="1:5" s="47" customFormat="1" ht="12">
      <c r="A30" s="48"/>
      <c r="B30" s="51" t="s">
        <v>556</v>
      </c>
      <c r="C30" s="52">
        <v>99550</v>
      </c>
      <c r="D30" s="52">
        <v>0</v>
      </c>
      <c r="E30" s="52">
        <f t="shared" si="0"/>
        <v>99550</v>
      </c>
    </row>
    <row r="31" spans="1:5" s="47" customFormat="1" ht="12">
      <c r="A31" s="48"/>
      <c r="B31" s="51" t="s">
        <v>557</v>
      </c>
      <c r="C31" s="52">
        <v>5996318</v>
      </c>
      <c r="D31" s="52">
        <v>0</v>
      </c>
      <c r="E31" s="52">
        <f t="shared" si="0"/>
        <v>5996318</v>
      </c>
    </row>
    <row r="32" spans="1:5" s="47" customFormat="1" ht="12">
      <c r="A32" s="48"/>
      <c r="B32" s="51" t="s">
        <v>578</v>
      </c>
      <c r="C32" s="52">
        <v>548192</v>
      </c>
      <c r="D32" s="52">
        <v>0</v>
      </c>
      <c r="E32" s="52">
        <f t="shared" si="0"/>
        <v>548192</v>
      </c>
    </row>
    <row r="33" spans="1:5" s="47" customFormat="1" ht="12">
      <c r="A33" s="48"/>
      <c r="B33" s="51" t="s">
        <v>579</v>
      </c>
      <c r="C33" s="52">
        <v>476475</v>
      </c>
      <c r="D33" s="52">
        <v>0</v>
      </c>
      <c r="E33" s="52">
        <f t="shared" si="0"/>
        <v>476475</v>
      </c>
    </row>
    <row r="34" spans="1:5" s="47" customFormat="1" ht="12">
      <c r="A34" s="48"/>
      <c r="B34" s="51" t="s">
        <v>580</v>
      </c>
      <c r="C34" s="52">
        <v>37162</v>
      </c>
      <c r="D34" s="52">
        <v>0</v>
      </c>
      <c r="E34" s="52">
        <f t="shared" si="0"/>
        <v>37162</v>
      </c>
    </row>
    <row r="35" spans="1:5" s="47" customFormat="1" ht="12">
      <c r="A35" s="48"/>
      <c r="B35" s="51" t="s">
        <v>581</v>
      </c>
      <c r="C35" s="52">
        <v>743284</v>
      </c>
      <c r="D35" s="52">
        <v>0</v>
      </c>
      <c r="E35" s="52">
        <f t="shared" si="0"/>
        <v>743284</v>
      </c>
    </row>
    <row r="36" spans="1:5" s="47" customFormat="1" ht="12">
      <c r="A36" s="48"/>
      <c r="B36" s="51" t="s">
        <v>582</v>
      </c>
      <c r="C36" s="52">
        <v>0</v>
      </c>
      <c r="D36" s="52">
        <v>0</v>
      </c>
      <c r="E36" s="52">
        <f t="shared" si="0"/>
        <v>0</v>
      </c>
    </row>
    <row r="37" spans="1:5" s="47" customFormat="1" ht="12">
      <c r="A37" s="48"/>
      <c r="B37" s="51" t="s">
        <v>583</v>
      </c>
      <c r="C37" s="52">
        <v>0</v>
      </c>
      <c r="D37" s="52">
        <v>0</v>
      </c>
      <c r="E37" s="52">
        <f t="shared" si="0"/>
        <v>0</v>
      </c>
    </row>
    <row r="38" spans="1:5" s="47" customFormat="1" ht="24">
      <c r="A38" s="48"/>
      <c r="B38" s="51" t="s">
        <v>584</v>
      </c>
      <c r="C38" s="52">
        <v>146</v>
      </c>
      <c r="D38" s="52">
        <v>0</v>
      </c>
      <c r="E38" s="52">
        <f t="shared" si="0"/>
        <v>146</v>
      </c>
    </row>
    <row r="39" spans="1:5" s="47" customFormat="1" ht="12">
      <c r="A39" s="48"/>
      <c r="B39" s="51" t="s">
        <v>585</v>
      </c>
      <c r="C39" s="52">
        <v>1327</v>
      </c>
      <c r="D39" s="52">
        <v>0</v>
      </c>
      <c r="E39" s="52">
        <f t="shared" si="0"/>
        <v>1327</v>
      </c>
    </row>
    <row r="40" spans="1:5" s="47" customFormat="1" ht="24">
      <c r="A40" s="48"/>
      <c r="B40" s="51" t="s">
        <v>586</v>
      </c>
      <c r="C40" s="52">
        <v>2120</v>
      </c>
      <c r="D40" s="52">
        <v>0</v>
      </c>
      <c r="E40" s="52">
        <f t="shared" si="0"/>
        <v>2120</v>
      </c>
    </row>
    <row r="41" spans="1:5" s="47" customFormat="1" ht="24">
      <c r="A41" s="48" t="s">
        <v>587</v>
      </c>
      <c r="B41" s="49" t="s">
        <v>588</v>
      </c>
      <c r="C41" s="50">
        <v>460838</v>
      </c>
      <c r="D41" s="50">
        <v>0</v>
      </c>
      <c r="E41" s="50">
        <f t="shared" si="0"/>
        <v>460838</v>
      </c>
    </row>
    <row r="42" spans="1:5" s="47" customFormat="1" ht="24">
      <c r="A42" s="48"/>
      <c r="B42" s="51" t="s">
        <v>570</v>
      </c>
      <c r="C42" s="52">
        <v>11945</v>
      </c>
      <c r="D42" s="52">
        <v>0</v>
      </c>
      <c r="E42" s="52">
        <f t="shared" si="0"/>
        <v>11945</v>
      </c>
    </row>
    <row r="43" spans="1:5" s="47" customFormat="1" ht="12">
      <c r="A43" s="48"/>
      <c r="B43" s="51" t="s">
        <v>571</v>
      </c>
      <c r="C43" s="52">
        <v>1586</v>
      </c>
      <c r="D43" s="52">
        <v>0</v>
      </c>
      <c r="E43" s="52">
        <f t="shared" si="0"/>
        <v>1586</v>
      </c>
    </row>
    <row r="44" spans="1:5" s="47" customFormat="1" ht="12">
      <c r="A44" s="48"/>
      <c r="B44" s="51" t="s">
        <v>572</v>
      </c>
      <c r="C44" s="52">
        <v>175000</v>
      </c>
      <c r="D44" s="52">
        <v>0</v>
      </c>
      <c r="E44" s="52">
        <f t="shared" si="0"/>
        <v>175000</v>
      </c>
    </row>
    <row r="45" spans="1:5" s="47" customFormat="1" ht="12">
      <c r="A45" s="48"/>
      <c r="B45" s="51" t="s">
        <v>589</v>
      </c>
      <c r="C45" s="52">
        <v>7963</v>
      </c>
      <c r="D45" s="52">
        <v>0</v>
      </c>
      <c r="E45" s="52">
        <f t="shared" si="0"/>
        <v>7963</v>
      </c>
    </row>
    <row r="46" spans="1:5" s="47" customFormat="1" ht="12">
      <c r="A46" s="48"/>
      <c r="B46" s="51" t="s">
        <v>573</v>
      </c>
      <c r="C46" s="52">
        <v>10617</v>
      </c>
      <c r="D46" s="52">
        <v>0</v>
      </c>
      <c r="E46" s="52">
        <f t="shared" si="0"/>
        <v>10617</v>
      </c>
    </row>
    <row r="47" spans="1:5" s="47" customFormat="1" ht="12">
      <c r="A47" s="48"/>
      <c r="B47" s="51" t="s">
        <v>574</v>
      </c>
      <c r="C47" s="52">
        <v>6237</v>
      </c>
      <c r="D47" s="52">
        <v>0</v>
      </c>
      <c r="E47" s="52">
        <f t="shared" si="0"/>
        <v>6237</v>
      </c>
    </row>
    <row r="48" spans="1:5" s="47" customFormat="1" ht="12">
      <c r="A48" s="48"/>
      <c r="B48" s="51" t="s">
        <v>575</v>
      </c>
      <c r="C48" s="52">
        <v>22336</v>
      </c>
      <c r="D48" s="52">
        <v>0</v>
      </c>
      <c r="E48" s="52">
        <f t="shared" si="0"/>
        <v>22336</v>
      </c>
    </row>
    <row r="49" spans="1:5" s="47" customFormat="1" ht="12">
      <c r="A49" s="48"/>
      <c r="B49" s="51" t="s">
        <v>557</v>
      </c>
      <c r="C49" s="52">
        <v>102950</v>
      </c>
      <c r="D49" s="52">
        <v>0</v>
      </c>
      <c r="E49" s="52">
        <f t="shared" si="0"/>
        <v>102950</v>
      </c>
    </row>
    <row r="50" spans="1:5" s="47" customFormat="1" ht="12">
      <c r="A50" s="48"/>
      <c r="B50" s="51" t="s">
        <v>582</v>
      </c>
      <c r="C50" s="52">
        <v>67700</v>
      </c>
      <c r="D50" s="52">
        <v>0</v>
      </c>
      <c r="E50" s="52">
        <f t="shared" si="0"/>
        <v>67700</v>
      </c>
    </row>
    <row r="51" spans="1:5" s="47" customFormat="1" ht="24">
      <c r="A51" s="48"/>
      <c r="B51" s="51" t="s">
        <v>590</v>
      </c>
      <c r="C51" s="52">
        <v>2588</v>
      </c>
      <c r="D51" s="52">
        <v>0</v>
      </c>
      <c r="E51" s="52">
        <f t="shared" si="0"/>
        <v>2588</v>
      </c>
    </row>
    <row r="52" spans="1:5" s="47" customFormat="1" ht="12" customHeight="1">
      <c r="A52" s="48"/>
      <c r="B52" s="51" t="s">
        <v>591</v>
      </c>
      <c r="C52" s="52">
        <v>14000</v>
      </c>
      <c r="D52" s="52">
        <v>0</v>
      </c>
      <c r="E52" s="52">
        <f t="shared" si="0"/>
        <v>14000</v>
      </c>
    </row>
    <row r="53" spans="1:5" s="47" customFormat="1" ht="12">
      <c r="A53" s="48"/>
      <c r="B53" s="51" t="s">
        <v>592</v>
      </c>
      <c r="C53" s="52">
        <v>1327</v>
      </c>
      <c r="D53" s="52">
        <v>0</v>
      </c>
      <c r="E53" s="52">
        <f t="shared" si="0"/>
        <v>1327</v>
      </c>
    </row>
    <row r="54" spans="1:5" s="47" customFormat="1" ht="12">
      <c r="A54" s="48"/>
      <c r="B54" s="51" t="s">
        <v>593</v>
      </c>
      <c r="C54" s="52">
        <v>2256</v>
      </c>
      <c r="D54" s="52">
        <v>0</v>
      </c>
      <c r="E54" s="52">
        <f t="shared" si="0"/>
        <v>2256</v>
      </c>
    </row>
    <row r="55" spans="1:5" s="47" customFormat="1" ht="12">
      <c r="A55" s="48"/>
      <c r="B55" s="51" t="s">
        <v>594</v>
      </c>
      <c r="C55" s="52">
        <v>30325</v>
      </c>
      <c r="D55" s="52">
        <v>0</v>
      </c>
      <c r="E55" s="52">
        <f t="shared" si="0"/>
        <v>30325</v>
      </c>
    </row>
    <row r="56" spans="1:5" s="47" customFormat="1" ht="12">
      <c r="A56" s="48"/>
      <c r="B56" s="51" t="s">
        <v>595</v>
      </c>
      <c r="C56" s="52">
        <v>4008</v>
      </c>
      <c r="D56" s="52">
        <v>0</v>
      </c>
      <c r="E56" s="52">
        <f t="shared" si="0"/>
        <v>4008</v>
      </c>
    </row>
    <row r="57" spans="1:5" s="47" customFormat="1" ht="12">
      <c r="A57" s="48" t="s">
        <v>596</v>
      </c>
      <c r="B57" s="49" t="s">
        <v>597</v>
      </c>
      <c r="C57" s="50">
        <v>48815</v>
      </c>
      <c r="D57" s="50">
        <v>0</v>
      </c>
      <c r="E57" s="50">
        <f t="shared" si="0"/>
        <v>48815</v>
      </c>
    </row>
    <row r="58" spans="1:5" s="47" customFormat="1" ht="12">
      <c r="A58" s="48"/>
      <c r="B58" s="51" t="s">
        <v>556</v>
      </c>
      <c r="C58" s="52">
        <v>47565</v>
      </c>
      <c r="D58" s="52">
        <v>0</v>
      </c>
      <c r="E58" s="52">
        <f t="shared" si="0"/>
        <v>47565</v>
      </c>
    </row>
    <row r="59" spans="1:5" s="47" customFormat="1" ht="12">
      <c r="A59" s="48"/>
      <c r="B59" s="51" t="s">
        <v>572</v>
      </c>
      <c r="C59" s="52">
        <v>1250</v>
      </c>
      <c r="D59" s="52">
        <v>0</v>
      </c>
      <c r="E59" s="52">
        <f t="shared" si="0"/>
        <v>1250</v>
      </c>
    </row>
    <row r="60" spans="1:5" s="47" customFormat="1" ht="12">
      <c r="A60" s="53" t="s">
        <v>527</v>
      </c>
      <c r="B60" s="54" t="s">
        <v>528</v>
      </c>
      <c r="C60" s="55">
        <v>892863</v>
      </c>
      <c r="D60" s="55">
        <v>0</v>
      </c>
      <c r="E60" s="55">
        <f t="shared" si="0"/>
        <v>892863</v>
      </c>
    </row>
    <row r="61" spans="1:5" s="47" customFormat="1" ht="12">
      <c r="A61" s="48" t="s">
        <v>598</v>
      </c>
      <c r="B61" s="49" t="s">
        <v>599</v>
      </c>
      <c r="C61" s="50">
        <v>797810</v>
      </c>
      <c r="D61" s="50">
        <v>0</v>
      </c>
      <c r="E61" s="50">
        <f t="shared" si="0"/>
        <v>797810</v>
      </c>
    </row>
    <row r="62" spans="1:5" s="47" customFormat="1" ht="12">
      <c r="A62" s="48"/>
      <c r="B62" s="51" t="s">
        <v>557</v>
      </c>
      <c r="C62" s="52">
        <v>1330</v>
      </c>
      <c r="D62" s="52">
        <v>0</v>
      </c>
      <c r="E62" s="52">
        <f t="shared" si="0"/>
        <v>1330</v>
      </c>
    </row>
    <row r="63" spans="1:5" s="47" customFormat="1" ht="12">
      <c r="A63" s="48"/>
      <c r="B63" s="51" t="s">
        <v>583</v>
      </c>
      <c r="C63" s="52">
        <v>796480</v>
      </c>
      <c r="D63" s="52">
        <v>0</v>
      </c>
      <c r="E63" s="52">
        <f t="shared" si="0"/>
        <v>796480</v>
      </c>
    </row>
    <row r="64" spans="1:5" s="47" customFormat="1" ht="12">
      <c r="A64" s="48" t="s">
        <v>600</v>
      </c>
      <c r="B64" s="49" t="s">
        <v>601</v>
      </c>
      <c r="C64" s="50">
        <v>95053</v>
      </c>
      <c r="D64" s="50">
        <v>0</v>
      </c>
      <c r="E64" s="50">
        <f t="shared" si="0"/>
        <v>95053</v>
      </c>
    </row>
    <row r="65" spans="1:5" s="47" customFormat="1" ht="12">
      <c r="A65" s="48"/>
      <c r="B65" s="51" t="s">
        <v>583</v>
      </c>
      <c r="C65" s="52">
        <v>90270</v>
      </c>
      <c r="D65" s="52">
        <v>0</v>
      </c>
      <c r="E65" s="52">
        <f t="shared" si="0"/>
        <v>90270</v>
      </c>
    </row>
    <row r="66" spans="1:5" s="47" customFormat="1" ht="12">
      <c r="A66" s="48"/>
      <c r="B66" s="51" t="s">
        <v>585</v>
      </c>
      <c r="C66" s="52">
        <v>0</v>
      </c>
      <c r="D66" s="52">
        <v>0</v>
      </c>
      <c r="E66" s="52">
        <f t="shared" si="0"/>
        <v>0</v>
      </c>
    </row>
    <row r="67" spans="1:5" s="47" customFormat="1" ht="24">
      <c r="A67" s="48"/>
      <c r="B67" s="51" t="s">
        <v>586</v>
      </c>
      <c r="C67" s="52">
        <v>4783</v>
      </c>
      <c r="D67" s="52">
        <v>0</v>
      </c>
      <c r="E67" s="52">
        <f t="shared" si="0"/>
        <v>4783</v>
      </c>
    </row>
    <row r="68" spans="1:5" s="47" customFormat="1" ht="12">
      <c r="A68" s="53" t="s">
        <v>12</v>
      </c>
      <c r="B68" s="54" t="s">
        <v>13</v>
      </c>
      <c r="C68" s="55">
        <v>45486134</v>
      </c>
      <c r="D68" s="55">
        <f>D69+D80+D113+D121+D123+D128+D136</f>
        <v>167000</v>
      </c>
      <c r="E68" s="55">
        <f t="shared" si="0"/>
        <v>45653134</v>
      </c>
    </row>
    <row r="69" spans="1:5" s="47" customFormat="1" ht="12">
      <c r="A69" s="48" t="s">
        <v>39</v>
      </c>
      <c r="B69" s="49" t="s">
        <v>40</v>
      </c>
      <c r="C69" s="50">
        <v>16504755</v>
      </c>
      <c r="D69" s="50">
        <f>SUM(D70:D79)</f>
        <v>0</v>
      </c>
      <c r="E69" s="50">
        <f t="shared" si="0"/>
        <v>16504755</v>
      </c>
    </row>
    <row r="70" spans="1:5" s="47" customFormat="1" ht="12">
      <c r="A70" s="48"/>
      <c r="B70" s="51" t="s">
        <v>556</v>
      </c>
      <c r="C70" s="52">
        <v>8747892</v>
      </c>
      <c r="D70" s="52"/>
      <c r="E70" s="52">
        <f t="shared" si="0"/>
        <v>8747892</v>
      </c>
    </row>
    <row r="71" spans="1:5" s="47" customFormat="1" ht="12">
      <c r="A71" s="48"/>
      <c r="B71" s="51" t="s">
        <v>573</v>
      </c>
      <c r="C71" s="52">
        <v>332</v>
      </c>
      <c r="D71" s="52"/>
      <c r="E71" s="52">
        <f t="shared" ref="E71:E134" si="1">C71+D71</f>
        <v>332</v>
      </c>
    </row>
    <row r="72" spans="1:5" s="47" customFormat="1" ht="12">
      <c r="A72" s="48"/>
      <c r="B72" s="51" t="s">
        <v>575</v>
      </c>
      <c r="C72" s="52">
        <v>1062</v>
      </c>
      <c r="D72" s="52"/>
      <c r="E72" s="52">
        <f t="shared" si="1"/>
        <v>1062</v>
      </c>
    </row>
    <row r="73" spans="1:5" s="47" customFormat="1" ht="12">
      <c r="A73" s="48"/>
      <c r="B73" s="51" t="s">
        <v>557</v>
      </c>
      <c r="C73" s="52">
        <v>371684</v>
      </c>
      <c r="D73" s="52"/>
      <c r="E73" s="52">
        <f t="shared" si="1"/>
        <v>371684</v>
      </c>
    </row>
    <row r="74" spans="1:5" s="47" customFormat="1" ht="12">
      <c r="A74" s="48"/>
      <c r="B74" s="51" t="s">
        <v>578</v>
      </c>
      <c r="C74" s="52">
        <v>4639</v>
      </c>
      <c r="D74" s="52"/>
      <c r="E74" s="52">
        <f t="shared" si="1"/>
        <v>4639</v>
      </c>
    </row>
    <row r="75" spans="1:5" s="47" customFormat="1" ht="12">
      <c r="A75" s="48"/>
      <c r="B75" s="51" t="s">
        <v>579</v>
      </c>
      <c r="C75" s="52">
        <v>14374</v>
      </c>
      <c r="D75" s="52"/>
      <c r="E75" s="52">
        <f t="shared" si="1"/>
        <v>14374</v>
      </c>
    </row>
    <row r="76" spans="1:5" s="47" customFormat="1" ht="12">
      <c r="A76" s="48"/>
      <c r="B76" s="51" t="s">
        <v>581</v>
      </c>
      <c r="C76" s="52">
        <v>16988</v>
      </c>
      <c r="D76" s="52"/>
      <c r="E76" s="52">
        <f t="shared" si="1"/>
        <v>16988</v>
      </c>
    </row>
    <row r="77" spans="1:5" s="47" customFormat="1" ht="12">
      <c r="A77" s="48"/>
      <c r="B77" s="51" t="s">
        <v>560</v>
      </c>
      <c r="C77" s="52">
        <v>204887</v>
      </c>
      <c r="D77" s="52"/>
      <c r="E77" s="52">
        <f t="shared" si="1"/>
        <v>204887</v>
      </c>
    </row>
    <row r="78" spans="1:5" s="47" customFormat="1" ht="12">
      <c r="A78" s="48"/>
      <c r="B78" s="51" t="s">
        <v>567</v>
      </c>
      <c r="C78" s="52">
        <v>7142166</v>
      </c>
      <c r="D78" s="52"/>
      <c r="E78" s="52">
        <f t="shared" si="1"/>
        <v>7142166</v>
      </c>
    </row>
    <row r="79" spans="1:5" s="47" customFormat="1" ht="12">
      <c r="A79" s="48"/>
      <c r="B79" s="51" t="s">
        <v>594</v>
      </c>
      <c r="C79" s="52">
        <v>731</v>
      </c>
      <c r="D79" s="52"/>
      <c r="E79" s="52">
        <f t="shared" si="1"/>
        <v>731</v>
      </c>
    </row>
    <row r="80" spans="1:5" s="47" customFormat="1" ht="12">
      <c r="A80" s="48" t="s">
        <v>14</v>
      </c>
      <c r="B80" s="49" t="s">
        <v>15</v>
      </c>
      <c r="C80" s="50">
        <v>20372149</v>
      </c>
      <c r="D80" s="50">
        <f>SUM(D81:D112)</f>
        <v>117000</v>
      </c>
      <c r="E80" s="50">
        <f t="shared" si="1"/>
        <v>20489149</v>
      </c>
    </row>
    <row r="81" spans="1:5" s="47" customFormat="1" ht="12">
      <c r="A81" s="48"/>
      <c r="B81" s="51" t="s">
        <v>556</v>
      </c>
      <c r="C81" s="52">
        <v>11891435</v>
      </c>
      <c r="D81" s="52">
        <v>-366000</v>
      </c>
      <c r="E81" s="52">
        <f t="shared" si="1"/>
        <v>11525435</v>
      </c>
    </row>
    <row r="82" spans="1:5" s="47" customFormat="1" ht="24">
      <c r="A82" s="48"/>
      <c r="B82" s="51" t="s">
        <v>570</v>
      </c>
      <c r="C82" s="52">
        <v>5310</v>
      </c>
      <c r="D82" s="52"/>
      <c r="E82" s="52">
        <f t="shared" si="1"/>
        <v>5310</v>
      </c>
    </row>
    <row r="83" spans="1:5" s="47" customFormat="1" ht="12">
      <c r="A83" s="48"/>
      <c r="B83" s="51" t="s">
        <v>571</v>
      </c>
      <c r="C83" s="52">
        <v>1593</v>
      </c>
      <c r="D83" s="52"/>
      <c r="E83" s="52">
        <f t="shared" si="1"/>
        <v>1593</v>
      </c>
    </row>
    <row r="84" spans="1:5" s="47" customFormat="1" ht="12">
      <c r="A84" s="48"/>
      <c r="B84" s="51" t="s">
        <v>572</v>
      </c>
      <c r="C84" s="52">
        <v>167600</v>
      </c>
      <c r="D84" s="52"/>
      <c r="E84" s="52">
        <f t="shared" si="1"/>
        <v>167600</v>
      </c>
    </row>
    <row r="85" spans="1:5" s="47" customFormat="1" ht="12">
      <c r="A85" s="48"/>
      <c r="B85" s="51" t="s">
        <v>589</v>
      </c>
      <c r="C85" s="52">
        <v>12608</v>
      </c>
      <c r="D85" s="52"/>
      <c r="E85" s="52">
        <f t="shared" si="1"/>
        <v>12608</v>
      </c>
    </row>
    <row r="86" spans="1:5" s="47" customFormat="1" ht="12">
      <c r="A86" s="48"/>
      <c r="B86" s="51" t="s">
        <v>573</v>
      </c>
      <c r="C86" s="52">
        <v>10286</v>
      </c>
      <c r="D86" s="52"/>
      <c r="E86" s="52">
        <f t="shared" si="1"/>
        <v>10286</v>
      </c>
    </row>
    <row r="87" spans="1:5" s="47" customFormat="1" ht="12">
      <c r="A87" s="48"/>
      <c r="B87" s="51" t="s">
        <v>574</v>
      </c>
      <c r="C87" s="52">
        <v>6238</v>
      </c>
      <c r="D87" s="52"/>
      <c r="E87" s="52">
        <f t="shared" si="1"/>
        <v>6238</v>
      </c>
    </row>
    <row r="88" spans="1:5" s="47" customFormat="1" ht="12">
      <c r="A88" s="48"/>
      <c r="B88" s="51" t="s">
        <v>575</v>
      </c>
      <c r="C88" s="52">
        <v>21189</v>
      </c>
      <c r="D88" s="52"/>
      <c r="E88" s="52">
        <f t="shared" si="1"/>
        <v>21189</v>
      </c>
    </row>
    <row r="89" spans="1:5" s="47" customFormat="1" ht="12">
      <c r="A89" s="48"/>
      <c r="B89" s="51" t="s">
        <v>557</v>
      </c>
      <c r="C89" s="52">
        <v>3056777</v>
      </c>
      <c r="D89" s="52">
        <v>483000</v>
      </c>
      <c r="E89" s="52">
        <f t="shared" si="1"/>
        <v>3539777</v>
      </c>
    </row>
    <row r="90" spans="1:5" s="47" customFormat="1" ht="12">
      <c r="A90" s="48"/>
      <c r="B90" s="51" t="s">
        <v>578</v>
      </c>
      <c r="C90" s="52">
        <v>543845</v>
      </c>
      <c r="D90" s="52"/>
      <c r="E90" s="52">
        <f t="shared" si="1"/>
        <v>543845</v>
      </c>
    </row>
    <row r="91" spans="1:5" s="47" customFormat="1" ht="12">
      <c r="A91" s="48"/>
      <c r="B91" s="51" t="s">
        <v>579</v>
      </c>
      <c r="C91" s="52">
        <v>456473</v>
      </c>
      <c r="D91" s="52"/>
      <c r="E91" s="52">
        <f t="shared" si="1"/>
        <v>456473</v>
      </c>
    </row>
    <row r="92" spans="1:5" s="47" customFormat="1" ht="12">
      <c r="A92" s="48"/>
      <c r="B92" s="51" t="s">
        <v>580</v>
      </c>
      <c r="C92" s="52">
        <v>39020</v>
      </c>
      <c r="D92" s="52"/>
      <c r="E92" s="52">
        <f t="shared" si="1"/>
        <v>39020</v>
      </c>
    </row>
    <row r="93" spans="1:5" s="47" customFormat="1" ht="12">
      <c r="A93" s="48"/>
      <c r="B93" s="51" t="s">
        <v>581</v>
      </c>
      <c r="C93" s="52">
        <v>699893</v>
      </c>
      <c r="D93" s="52"/>
      <c r="E93" s="52">
        <f t="shared" si="1"/>
        <v>699893</v>
      </c>
    </row>
    <row r="94" spans="1:5" s="47" customFormat="1" ht="12">
      <c r="A94" s="48"/>
      <c r="B94" s="51" t="s">
        <v>560</v>
      </c>
      <c r="C94" s="52">
        <v>2648566</v>
      </c>
      <c r="D94" s="52"/>
      <c r="E94" s="52">
        <f t="shared" si="1"/>
        <v>2648566</v>
      </c>
    </row>
    <row r="95" spans="1:5" s="47" customFormat="1" ht="12">
      <c r="A95" s="48"/>
      <c r="B95" s="51" t="s">
        <v>561</v>
      </c>
      <c r="C95" s="52">
        <v>3983</v>
      </c>
      <c r="D95" s="52"/>
      <c r="E95" s="52">
        <f t="shared" si="1"/>
        <v>3983</v>
      </c>
    </row>
    <row r="96" spans="1:5" s="47" customFormat="1" ht="12">
      <c r="A96" s="48"/>
      <c r="B96" s="51" t="s">
        <v>562</v>
      </c>
      <c r="C96" s="52">
        <v>110700</v>
      </c>
      <c r="D96" s="52"/>
      <c r="E96" s="52">
        <f t="shared" si="1"/>
        <v>110700</v>
      </c>
    </row>
    <row r="97" spans="1:5" s="47" customFormat="1" ht="12">
      <c r="A97" s="48"/>
      <c r="B97" s="51" t="s">
        <v>563</v>
      </c>
      <c r="C97" s="52">
        <v>21236</v>
      </c>
      <c r="D97" s="52"/>
      <c r="E97" s="52">
        <f t="shared" si="1"/>
        <v>21236</v>
      </c>
    </row>
    <row r="98" spans="1:5" s="47" customFormat="1" ht="12">
      <c r="A98" s="48"/>
      <c r="B98" s="51" t="s">
        <v>564</v>
      </c>
      <c r="C98" s="52">
        <v>22005</v>
      </c>
      <c r="D98" s="52"/>
      <c r="E98" s="52">
        <f t="shared" si="1"/>
        <v>22005</v>
      </c>
    </row>
    <row r="99" spans="1:5" s="47" customFormat="1" ht="24">
      <c r="A99" s="48"/>
      <c r="B99" s="51" t="s">
        <v>565</v>
      </c>
      <c r="C99" s="52">
        <v>1991</v>
      </c>
      <c r="D99" s="52"/>
      <c r="E99" s="52">
        <f t="shared" si="1"/>
        <v>1991</v>
      </c>
    </row>
    <row r="100" spans="1:5" s="47" customFormat="1" ht="12">
      <c r="A100" s="48"/>
      <c r="B100" s="51" t="s">
        <v>566</v>
      </c>
      <c r="C100" s="52">
        <v>11945</v>
      </c>
      <c r="D100" s="52"/>
      <c r="E100" s="52">
        <f t="shared" si="1"/>
        <v>11945</v>
      </c>
    </row>
    <row r="101" spans="1:5" s="47" customFormat="1" ht="12">
      <c r="A101" s="48"/>
      <c r="B101" s="51" t="s">
        <v>567</v>
      </c>
      <c r="C101" s="52">
        <v>390202</v>
      </c>
      <c r="D101" s="52"/>
      <c r="E101" s="52">
        <f t="shared" si="1"/>
        <v>390202</v>
      </c>
    </row>
    <row r="102" spans="1:5" s="47" customFormat="1" ht="12">
      <c r="A102" s="48"/>
      <c r="B102" s="51" t="s">
        <v>582</v>
      </c>
      <c r="C102" s="52">
        <v>16410</v>
      </c>
      <c r="D102" s="52"/>
      <c r="E102" s="52">
        <f t="shared" si="1"/>
        <v>16410</v>
      </c>
    </row>
    <row r="103" spans="1:5" s="47" customFormat="1" ht="24">
      <c r="A103" s="48"/>
      <c r="B103" s="51" t="s">
        <v>590</v>
      </c>
      <c r="C103" s="52">
        <v>2588</v>
      </c>
      <c r="D103" s="52"/>
      <c r="E103" s="52">
        <f t="shared" si="1"/>
        <v>2588</v>
      </c>
    </row>
    <row r="104" spans="1:5" s="47" customFormat="1" ht="24">
      <c r="A104" s="48"/>
      <c r="B104" s="51" t="s">
        <v>591</v>
      </c>
      <c r="C104" s="52">
        <v>18100</v>
      </c>
      <c r="D104" s="52"/>
      <c r="E104" s="52">
        <f t="shared" si="1"/>
        <v>18100</v>
      </c>
    </row>
    <row r="105" spans="1:5" s="47" customFormat="1" ht="12">
      <c r="A105" s="48"/>
      <c r="B105" s="51" t="s">
        <v>592</v>
      </c>
      <c r="C105" s="52">
        <v>1327</v>
      </c>
      <c r="D105" s="52"/>
      <c r="E105" s="52">
        <f t="shared" si="1"/>
        <v>1327</v>
      </c>
    </row>
    <row r="106" spans="1:5" s="47" customFormat="1" ht="12">
      <c r="A106" s="48"/>
      <c r="B106" s="51" t="s">
        <v>593</v>
      </c>
      <c r="C106" s="52">
        <v>2256</v>
      </c>
      <c r="D106" s="52"/>
      <c r="E106" s="52">
        <f t="shared" si="1"/>
        <v>2256</v>
      </c>
    </row>
    <row r="107" spans="1:5" s="47" customFormat="1" ht="12">
      <c r="A107" s="48"/>
      <c r="B107" s="51" t="s">
        <v>594</v>
      </c>
      <c r="C107" s="52">
        <v>25944</v>
      </c>
      <c r="D107" s="52"/>
      <c r="E107" s="52">
        <f t="shared" si="1"/>
        <v>25944</v>
      </c>
    </row>
    <row r="108" spans="1:5" s="47" customFormat="1" ht="12">
      <c r="A108" s="48"/>
      <c r="B108" s="51" t="s">
        <v>595</v>
      </c>
      <c r="C108" s="52">
        <v>4008</v>
      </c>
      <c r="D108" s="52"/>
      <c r="E108" s="52">
        <f t="shared" si="1"/>
        <v>4008</v>
      </c>
    </row>
    <row r="109" spans="1:5" s="47" customFormat="1" ht="12">
      <c r="A109" s="48"/>
      <c r="B109" s="51" t="s">
        <v>583</v>
      </c>
      <c r="C109" s="52">
        <v>174895</v>
      </c>
      <c r="D109" s="52"/>
      <c r="E109" s="52">
        <f t="shared" si="1"/>
        <v>174895</v>
      </c>
    </row>
    <row r="110" spans="1:5" s="47" customFormat="1" ht="24">
      <c r="A110" s="48"/>
      <c r="B110" s="51" t="s">
        <v>584</v>
      </c>
      <c r="C110" s="52">
        <v>146</v>
      </c>
      <c r="D110" s="52"/>
      <c r="E110" s="52">
        <f t="shared" si="1"/>
        <v>146</v>
      </c>
    </row>
    <row r="111" spans="1:5" s="47" customFormat="1" ht="12">
      <c r="A111" s="48"/>
      <c r="B111" s="51" t="s">
        <v>585</v>
      </c>
      <c r="C111" s="52">
        <v>1327</v>
      </c>
      <c r="D111" s="52"/>
      <c r="E111" s="52">
        <f t="shared" si="1"/>
        <v>1327</v>
      </c>
    </row>
    <row r="112" spans="1:5" s="47" customFormat="1" ht="24">
      <c r="A112" s="48"/>
      <c r="B112" s="51" t="s">
        <v>586</v>
      </c>
      <c r="C112" s="52">
        <v>2253</v>
      </c>
      <c r="D112" s="52"/>
      <c r="E112" s="52">
        <f t="shared" si="1"/>
        <v>2253</v>
      </c>
    </row>
    <row r="113" spans="1:5" s="47" customFormat="1" ht="12">
      <c r="A113" s="48" t="s">
        <v>50</v>
      </c>
      <c r="B113" s="49" t="s">
        <v>51</v>
      </c>
      <c r="C113" s="50">
        <v>279886</v>
      </c>
      <c r="D113" s="50">
        <f>SUM(D114:D120)</f>
        <v>0</v>
      </c>
      <c r="E113" s="50">
        <f t="shared" si="1"/>
        <v>279886</v>
      </c>
    </row>
    <row r="114" spans="1:5" s="47" customFormat="1" ht="12">
      <c r="A114" s="48"/>
      <c r="B114" s="51" t="s">
        <v>556</v>
      </c>
      <c r="C114" s="52">
        <v>260420</v>
      </c>
      <c r="D114" s="52"/>
      <c r="E114" s="52">
        <f t="shared" si="1"/>
        <v>260420</v>
      </c>
    </row>
    <row r="115" spans="1:5" s="47" customFormat="1" ht="12">
      <c r="A115" s="48"/>
      <c r="B115" s="51" t="s">
        <v>572</v>
      </c>
      <c r="C115" s="52">
        <v>1300</v>
      </c>
      <c r="D115" s="52"/>
      <c r="E115" s="52">
        <f t="shared" si="1"/>
        <v>1300</v>
      </c>
    </row>
    <row r="116" spans="1:5" s="47" customFormat="1" ht="12">
      <c r="A116" s="48"/>
      <c r="B116" s="51" t="s">
        <v>557</v>
      </c>
      <c r="C116" s="52">
        <v>5959</v>
      </c>
      <c r="D116" s="52"/>
      <c r="E116" s="52">
        <f t="shared" si="1"/>
        <v>5959</v>
      </c>
    </row>
    <row r="117" spans="1:5" s="47" customFormat="1" ht="12">
      <c r="A117" s="48"/>
      <c r="B117" s="51" t="s">
        <v>578</v>
      </c>
      <c r="C117" s="52">
        <v>2774</v>
      </c>
      <c r="D117" s="52"/>
      <c r="E117" s="52">
        <f t="shared" si="1"/>
        <v>2774</v>
      </c>
    </row>
    <row r="118" spans="1:5" s="47" customFormat="1" ht="12">
      <c r="A118" s="48"/>
      <c r="B118" s="51" t="s">
        <v>579</v>
      </c>
      <c r="C118" s="52">
        <v>2177</v>
      </c>
      <c r="D118" s="52"/>
      <c r="E118" s="52">
        <f t="shared" si="1"/>
        <v>2177</v>
      </c>
    </row>
    <row r="119" spans="1:5" s="47" customFormat="1" ht="12">
      <c r="A119" s="48"/>
      <c r="B119" s="51" t="s">
        <v>580</v>
      </c>
      <c r="C119" s="52">
        <v>796</v>
      </c>
      <c r="D119" s="52"/>
      <c r="E119" s="52">
        <f t="shared" si="1"/>
        <v>796</v>
      </c>
    </row>
    <row r="120" spans="1:5" s="47" customFormat="1" ht="12">
      <c r="A120" s="48"/>
      <c r="B120" s="51" t="s">
        <v>567</v>
      </c>
      <c r="C120" s="52">
        <v>6460</v>
      </c>
      <c r="D120" s="52"/>
      <c r="E120" s="52">
        <f t="shared" si="1"/>
        <v>6460</v>
      </c>
    </row>
    <row r="121" spans="1:5" s="47" customFormat="1" ht="12">
      <c r="A121" s="48" t="s">
        <v>74</v>
      </c>
      <c r="B121" s="49" t="s">
        <v>75</v>
      </c>
      <c r="C121" s="50">
        <v>1751818</v>
      </c>
      <c r="D121" s="50">
        <f>D122</f>
        <v>0</v>
      </c>
      <c r="E121" s="50">
        <f t="shared" si="1"/>
        <v>1751818</v>
      </c>
    </row>
    <row r="122" spans="1:5" s="47" customFormat="1" ht="12">
      <c r="A122" s="48"/>
      <c r="B122" s="51" t="s">
        <v>556</v>
      </c>
      <c r="C122" s="52">
        <v>1751818</v>
      </c>
      <c r="D122" s="52"/>
      <c r="E122" s="52">
        <f t="shared" si="1"/>
        <v>1751818</v>
      </c>
    </row>
    <row r="123" spans="1:5" s="47" customFormat="1" ht="12">
      <c r="A123" s="48" t="s">
        <v>162</v>
      </c>
      <c r="B123" s="49" t="s">
        <v>163</v>
      </c>
      <c r="C123" s="50">
        <v>698883</v>
      </c>
      <c r="D123" s="50">
        <f>SUM(D124:D127)</f>
        <v>30000</v>
      </c>
      <c r="E123" s="50">
        <f t="shared" si="1"/>
        <v>728883</v>
      </c>
    </row>
    <row r="124" spans="1:5" s="47" customFormat="1" ht="12">
      <c r="A124" s="48"/>
      <c r="B124" s="51" t="s">
        <v>556</v>
      </c>
      <c r="C124" s="52">
        <v>697423</v>
      </c>
      <c r="D124" s="52">
        <v>30000</v>
      </c>
      <c r="E124" s="52">
        <f t="shared" si="1"/>
        <v>727423</v>
      </c>
    </row>
    <row r="125" spans="1:5" s="47" customFormat="1" ht="12">
      <c r="A125" s="48"/>
      <c r="B125" s="51" t="s">
        <v>557</v>
      </c>
      <c r="C125" s="52">
        <v>0</v>
      </c>
      <c r="D125" s="52"/>
      <c r="E125" s="52">
        <f t="shared" si="1"/>
        <v>0</v>
      </c>
    </row>
    <row r="126" spans="1:5" s="47" customFormat="1" ht="12">
      <c r="A126" s="48"/>
      <c r="B126" s="51" t="s">
        <v>562</v>
      </c>
      <c r="C126" s="52">
        <v>0</v>
      </c>
      <c r="D126" s="52"/>
      <c r="E126" s="52">
        <f t="shared" si="1"/>
        <v>0</v>
      </c>
    </row>
    <row r="127" spans="1:5" s="47" customFormat="1" ht="12">
      <c r="A127" s="48"/>
      <c r="B127" s="51" t="s">
        <v>567</v>
      </c>
      <c r="C127" s="52">
        <v>1460</v>
      </c>
      <c r="D127" s="52"/>
      <c r="E127" s="52">
        <f t="shared" si="1"/>
        <v>1460</v>
      </c>
    </row>
    <row r="128" spans="1:5" s="47" customFormat="1" ht="24">
      <c r="A128" s="48" t="s">
        <v>41</v>
      </c>
      <c r="B128" s="49" t="s">
        <v>42</v>
      </c>
      <c r="C128" s="50">
        <v>1502455</v>
      </c>
      <c r="D128" s="50">
        <f>SUM(D129:D135)</f>
        <v>20000</v>
      </c>
      <c r="E128" s="50">
        <f t="shared" si="1"/>
        <v>1522455</v>
      </c>
    </row>
    <row r="129" spans="1:5" s="47" customFormat="1" ht="12">
      <c r="A129" s="48"/>
      <c r="B129" s="51" t="s">
        <v>556</v>
      </c>
      <c r="C129" s="52">
        <v>1342901</v>
      </c>
      <c r="D129" s="52">
        <v>20000</v>
      </c>
      <c r="E129" s="52">
        <f t="shared" si="1"/>
        <v>1362901</v>
      </c>
    </row>
    <row r="130" spans="1:5" s="47" customFormat="1" ht="12">
      <c r="A130" s="48"/>
      <c r="B130" s="51" t="s">
        <v>575</v>
      </c>
      <c r="C130" s="52">
        <v>135</v>
      </c>
      <c r="D130" s="52"/>
      <c r="E130" s="52">
        <f t="shared" si="1"/>
        <v>135</v>
      </c>
    </row>
    <row r="131" spans="1:5" s="47" customFormat="1" ht="12">
      <c r="A131" s="48"/>
      <c r="B131" s="51" t="s">
        <v>581</v>
      </c>
      <c r="C131" s="52">
        <v>1061</v>
      </c>
      <c r="D131" s="52"/>
      <c r="E131" s="52">
        <f t="shared" si="1"/>
        <v>1061</v>
      </c>
    </row>
    <row r="132" spans="1:5" s="47" customFormat="1" ht="12">
      <c r="A132" s="48"/>
      <c r="B132" s="51" t="s">
        <v>560</v>
      </c>
      <c r="C132" s="52">
        <v>4000</v>
      </c>
      <c r="D132" s="52"/>
      <c r="E132" s="52">
        <f t="shared" si="1"/>
        <v>4000</v>
      </c>
    </row>
    <row r="133" spans="1:5" s="47" customFormat="1" ht="12">
      <c r="A133" s="48"/>
      <c r="B133" s="51" t="s">
        <v>567</v>
      </c>
      <c r="C133" s="52">
        <v>153827</v>
      </c>
      <c r="D133" s="52"/>
      <c r="E133" s="52">
        <f t="shared" si="1"/>
        <v>153827</v>
      </c>
    </row>
    <row r="134" spans="1:5" s="47" customFormat="1" ht="12">
      <c r="A134" s="48"/>
      <c r="B134" s="51" t="s">
        <v>582</v>
      </c>
      <c r="C134" s="52">
        <v>0</v>
      </c>
      <c r="D134" s="52"/>
      <c r="E134" s="52">
        <f t="shared" si="1"/>
        <v>0</v>
      </c>
    </row>
    <row r="135" spans="1:5" s="47" customFormat="1" ht="12">
      <c r="A135" s="48"/>
      <c r="B135" s="51" t="s">
        <v>594</v>
      </c>
      <c r="C135" s="52">
        <v>531</v>
      </c>
      <c r="D135" s="52"/>
      <c r="E135" s="52">
        <f t="shared" ref="E135:E182" si="2">C135+D135</f>
        <v>531</v>
      </c>
    </row>
    <row r="136" spans="1:5" s="47" customFormat="1" ht="12">
      <c r="A136" s="48" t="s">
        <v>22</v>
      </c>
      <c r="B136" s="49" t="s">
        <v>602</v>
      </c>
      <c r="C136" s="50">
        <v>4376188</v>
      </c>
      <c r="D136" s="50">
        <f>SUM(D137:D140)</f>
        <v>0</v>
      </c>
      <c r="E136" s="50">
        <f t="shared" si="2"/>
        <v>4376188</v>
      </c>
    </row>
    <row r="137" spans="1:5" s="47" customFormat="1" ht="12">
      <c r="A137" s="48"/>
      <c r="B137" s="51" t="s">
        <v>556</v>
      </c>
      <c r="C137" s="52">
        <v>4346188</v>
      </c>
      <c r="D137" s="52"/>
      <c r="E137" s="52">
        <f t="shared" si="2"/>
        <v>4346188</v>
      </c>
    </row>
    <row r="138" spans="1:5" s="47" customFormat="1" ht="12">
      <c r="A138" s="48"/>
      <c r="B138" s="51" t="s">
        <v>557</v>
      </c>
      <c r="C138" s="52">
        <v>23300</v>
      </c>
      <c r="D138" s="52"/>
      <c r="E138" s="52">
        <f t="shared" si="2"/>
        <v>23300</v>
      </c>
    </row>
    <row r="139" spans="1:5" s="47" customFormat="1" ht="12">
      <c r="A139" s="48"/>
      <c r="B139" s="51" t="s">
        <v>560</v>
      </c>
      <c r="C139" s="52">
        <v>6700</v>
      </c>
      <c r="D139" s="52"/>
      <c r="E139" s="52">
        <f t="shared" si="2"/>
        <v>6700</v>
      </c>
    </row>
    <row r="140" spans="1:5" s="47" customFormat="1" ht="12">
      <c r="A140" s="48"/>
      <c r="B140" s="51" t="s">
        <v>583</v>
      </c>
      <c r="C140" s="52">
        <v>0</v>
      </c>
      <c r="D140" s="52"/>
      <c r="E140" s="52">
        <f t="shared" si="2"/>
        <v>0</v>
      </c>
    </row>
    <row r="141" spans="1:5" s="47" customFormat="1" ht="12">
      <c r="A141" s="53" t="s">
        <v>54</v>
      </c>
      <c r="B141" s="54" t="s">
        <v>55</v>
      </c>
      <c r="C141" s="55">
        <v>18147296</v>
      </c>
      <c r="D141" s="55">
        <f>D142+D147+D177</f>
        <v>-167000</v>
      </c>
      <c r="E141" s="55">
        <f t="shared" si="2"/>
        <v>17980296</v>
      </c>
    </row>
    <row r="142" spans="1:5" s="47" customFormat="1" ht="12">
      <c r="A142" s="48" t="s">
        <v>56</v>
      </c>
      <c r="B142" s="49" t="s">
        <v>57</v>
      </c>
      <c r="C142" s="50">
        <v>348882</v>
      </c>
      <c r="D142" s="50">
        <f>SUM(D143:D146)</f>
        <v>0</v>
      </c>
      <c r="E142" s="50">
        <f t="shared" si="2"/>
        <v>348882</v>
      </c>
    </row>
    <row r="143" spans="1:5" s="47" customFormat="1" ht="12">
      <c r="A143" s="48"/>
      <c r="B143" s="51" t="s">
        <v>556</v>
      </c>
      <c r="C143" s="52">
        <v>149382</v>
      </c>
      <c r="D143" s="52"/>
      <c r="E143" s="52">
        <f t="shared" si="2"/>
        <v>149382</v>
      </c>
    </row>
    <row r="144" spans="1:5" s="47" customFormat="1" ht="12">
      <c r="A144" s="48"/>
      <c r="B144" s="51" t="s">
        <v>557</v>
      </c>
      <c r="C144" s="52">
        <v>133000</v>
      </c>
      <c r="D144" s="52"/>
      <c r="E144" s="52">
        <f t="shared" si="2"/>
        <v>133000</v>
      </c>
    </row>
    <row r="145" spans="1:5" s="47" customFormat="1" ht="12">
      <c r="A145" s="48"/>
      <c r="B145" s="51" t="s">
        <v>579</v>
      </c>
      <c r="C145" s="52">
        <v>0</v>
      </c>
      <c r="D145" s="52"/>
      <c r="E145" s="52">
        <f t="shared" si="2"/>
        <v>0</v>
      </c>
    </row>
    <row r="146" spans="1:5" s="47" customFormat="1" ht="12">
      <c r="A146" s="48"/>
      <c r="B146" s="51" t="s">
        <v>583</v>
      </c>
      <c r="C146" s="52">
        <v>66500</v>
      </c>
      <c r="D146" s="52"/>
      <c r="E146" s="52">
        <f t="shared" si="2"/>
        <v>66500</v>
      </c>
    </row>
    <row r="147" spans="1:5" s="47" customFormat="1" ht="12">
      <c r="A147" s="48" t="s">
        <v>58</v>
      </c>
      <c r="B147" s="49" t="s">
        <v>59</v>
      </c>
      <c r="C147" s="50">
        <v>12417814</v>
      </c>
      <c r="D147" s="50">
        <f>SUM(D148:D176)</f>
        <v>-17000</v>
      </c>
      <c r="E147" s="50">
        <f t="shared" si="2"/>
        <v>12400814</v>
      </c>
    </row>
    <row r="148" spans="1:5" s="47" customFormat="1" ht="12">
      <c r="A148" s="48"/>
      <c r="B148" s="51" t="s">
        <v>556</v>
      </c>
      <c r="C148" s="52">
        <v>2307793</v>
      </c>
      <c r="D148" s="52">
        <v>466000</v>
      </c>
      <c r="E148" s="52">
        <f t="shared" si="2"/>
        <v>2773793</v>
      </c>
    </row>
    <row r="149" spans="1:5" s="47" customFormat="1" ht="24">
      <c r="A149" s="48"/>
      <c r="B149" s="51" t="s">
        <v>570</v>
      </c>
      <c r="C149" s="52">
        <v>7963</v>
      </c>
      <c r="D149" s="52"/>
      <c r="E149" s="52">
        <f t="shared" si="2"/>
        <v>7963</v>
      </c>
    </row>
    <row r="150" spans="1:5" s="47" customFormat="1" ht="12">
      <c r="A150" s="48"/>
      <c r="B150" s="51" t="s">
        <v>572</v>
      </c>
      <c r="C150" s="52">
        <v>20600</v>
      </c>
      <c r="D150" s="52"/>
      <c r="E150" s="52">
        <f t="shared" si="2"/>
        <v>20600</v>
      </c>
    </row>
    <row r="151" spans="1:5" s="47" customFormat="1" ht="12">
      <c r="A151" s="48"/>
      <c r="B151" s="51" t="s">
        <v>589</v>
      </c>
      <c r="C151" s="52">
        <v>664</v>
      </c>
      <c r="D151" s="52"/>
      <c r="E151" s="52">
        <f t="shared" si="2"/>
        <v>664</v>
      </c>
    </row>
    <row r="152" spans="1:5" s="47" customFormat="1" ht="12">
      <c r="A152" s="48"/>
      <c r="B152" s="51" t="s">
        <v>573</v>
      </c>
      <c r="C152" s="52">
        <v>0</v>
      </c>
      <c r="D152" s="52"/>
      <c r="E152" s="52">
        <f t="shared" si="2"/>
        <v>0</v>
      </c>
    </row>
    <row r="153" spans="1:5" s="47" customFormat="1" ht="12">
      <c r="A153" s="48"/>
      <c r="B153" s="51" t="s">
        <v>574</v>
      </c>
      <c r="C153" s="52">
        <v>0</v>
      </c>
      <c r="D153" s="52"/>
      <c r="E153" s="52">
        <f t="shared" si="2"/>
        <v>0</v>
      </c>
    </row>
    <row r="154" spans="1:5" s="47" customFormat="1" ht="12">
      <c r="A154" s="48"/>
      <c r="B154" s="51" t="s">
        <v>575</v>
      </c>
      <c r="C154" s="52">
        <v>2005</v>
      </c>
      <c r="D154" s="52"/>
      <c r="E154" s="52">
        <f t="shared" si="2"/>
        <v>2005</v>
      </c>
    </row>
    <row r="155" spans="1:5" s="47" customFormat="1" ht="12">
      <c r="A155" s="48"/>
      <c r="B155" s="51" t="s">
        <v>557</v>
      </c>
      <c r="C155" s="52">
        <v>4001812</v>
      </c>
      <c r="D155" s="52">
        <v>-483000</v>
      </c>
      <c r="E155" s="52">
        <f t="shared" si="2"/>
        <v>3518812</v>
      </c>
    </row>
    <row r="156" spans="1:5" s="47" customFormat="1" ht="12">
      <c r="A156" s="48"/>
      <c r="B156" s="51" t="s">
        <v>578</v>
      </c>
      <c r="C156" s="52">
        <v>20837</v>
      </c>
      <c r="D156" s="52"/>
      <c r="E156" s="52">
        <f t="shared" si="2"/>
        <v>20837</v>
      </c>
    </row>
    <row r="157" spans="1:5" s="47" customFormat="1" ht="12">
      <c r="A157" s="48"/>
      <c r="B157" s="51" t="s">
        <v>579</v>
      </c>
      <c r="C157" s="52">
        <v>10087</v>
      </c>
      <c r="D157" s="52"/>
      <c r="E157" s="52">
        <f t="shared" si="2"/>
        <v>10087</v>
      </c>
    </row>
    <row r="158" spans="1:5" s="47" customFormat="1" ht="12">
      <c r="A158" s="48"/>
      <c r="B158" s="51" t="s">
        <v>580</v>
      </c>
      <c r="C158" s="52">
        <v>0</v>
      </c>
      <c r="D158" s="52"/>
      <c r="E158" s="52">
        <f t="shared" si="2"/>
        <v>0</v>
      </c>
    </row>
    <row r="159" spans="1:5" s="47" customFormat="1" ht="12">
      <c r="A159" s="48"/>
      <c r="B159" s="51" t="s">
        <v>581</v>
      </c>
      <c r="C159" s="52">
        <v>29320</v>
      </c>
      <c r="D159" s="52"/>
      <c r="E159" s="52">
        <f t="shared" si="2"/>
        <v>29320</v>
      </c>
    </row>
    <row r="160" spans="1:5" s="47" customFormat="1" ht="12">
      <c r="A160" s="48"/>
      <c r="B160" s="51" t="s">
        <v>560</v>
      </c>
      <c r="C160" s="52">
        <v>3065823</v>
      </c>
      <c r="D160" s="52"/>
      <c r="E160" s="52">
        <f t="shared" si="2"/>
        <v>3065823</v>
      </c>
    </row>
    <row r="161" spans="1:5" s="47" customFormat="1" ht="12">
      <c r="A161" s="48"/>
      <c r="B161" s="51" t="s">
        <v>561</v>
      </c>
      <c r="C161" s="52">
        <v>23890</v>
      </c>
      <c r="D161" s="52"/>
      <c r="E161" s="52">
        <f t="shared" si="2"/>
        <v>23890</v>
      </c>
    </row>
    <row r="162" spans="1:5" s="47" customFormat="1" ht="12">
      <c r="A162" s="48"/>
      <c r="B162" s="51" t="s">
        <v>562</v>
      </c>
      <c r="C162" s="52">
        <v>2700</v>
      </c>
      <c r="D162" s="52"/>
      <c r="E162" s="52">
        <f t="shared" si="2"/>
        <v>2700</v>
      </c>
    </row>
    <row r="163" spans="1:5" s="47" customFormat="1" ht="12">
      <c r="A163" s="48"/>
      <c r="B163" s="51" t="s">
        <v>564</v>
      </c>
      <c r="C163" s="52">
        <v>0</v>
      </c>
      <c r="D163" s="52"/>
      <c r="E163" s="52">
        <f t="shared" si="2"/>
        <v>0</v>
      </c>
    </row>
    <row r="164" spans="1:5" s="47" customFormat="1" ht="24">
      <c r="A164" s="48"/>
      <c r="B164" s="51" t="s">
        <v>565</v>
      </c>
      <c r="C164" s="52">
        <v>33356</v>
      </c>
      <c r="D164" s="52"/>
      <c r="E164" s="52">
        <f t="shared" si="2"/>
        <v>33356</v>
      </c>
    </row>
    <row r="165" spans="1:5" s="47" customFormat="1" ht="12">
      <c r="A165" s="48"/>
      <c r="B165" s="51" t="s">
        <v>566</v>
      </c>
      <c r="C165" s="52">
        <v>10618</v>
      </c>
      <c r="D165" s="52"/>
      <c r="E165" s="52">
        <f t="shared" si="2"/>
        <v>10618</v>
      </c>
    </row>
    <row r="166" spans="1:5" s="47" customFormat="1" ht="12">
      <c r="A166" s="48"/>
      <c r="B166" s="51" t="s">
        <v>567</v>
      </c>
      <c r="C166" s="52">
        <v>105246</v>
      </c>
      <c r="D166" s="52"/>
      <c r="E166" s="52">
        <f t="shared" si="2"/>
        <v>105246</v>
      </c>
    </row>
    <row r="167" spans="1:5" s="47" customFormat="1" ht="12">
      <c r="A167" s="48"/>
      <c r="B167" s="51" t="s">
        <v>582</v>
      </c>
      <c r="C167" s="52">
        <v>67200</v>
      </c>
      <c r="D167" s="52"/>
      <c r="E167" s="52">
        <f t="shared" si="2"/>
        <v>67200</v>
      </c>
    </row>
    <row r="168" spans="1:5" s="47" customFormat="1" ht="24">
      <c r="A168" s="48"/>
      <c r="B168" s="51" t="s">
        <v>590</v>
      </c>
      <c r="C168" s="52">
        <v>0</v>
      </c>
      <c r="D168" s="52"/>
      <c r="E168" s="52">
        <f t="shared" si="2"/>
        <v>0</v>
      </c>
    </row>
    <row r="169" spans="1:5" s="47" customFormat="1" ht="24">
      <c r="A169" s="48"/>
      <c r="B169" s="51" t="s">
        <v>591</v>
      </c>
      <c r="C169" s="52">
        <v>1300</v>
      </c>
      <c r="D169" s="52"/>
      <c r="E169" s="52">
        <f t="shared" si="2"/>
        <v>1300</v>
      </c>
    </row>
    <row r="170" spans="1:5" s="47" customFormat="1" ht="12">
      <c r="A170" s="48"/>
      <c r="B170" s="51" t="s">
        <v>593</v>
      </c>
      <c r="C170" s="52">
        <v>0</v>
      </c>
      <c r="D170" s="52"/>
      <c r="E170" s="52">
        <f t="shared" si="2"/>
        <v>0</v>
      </c>
    </row>
    <row r="171" spans="1:5" s="47" customFormat="1" ht="12">
      <c r="A171" s="48"/>
      <c r="B171" s="51" t="s">
        <v>594</v>
      </c>
      <c r="C171" s="52">
        <v>3185</v>
      </c>
      <c r="D171" s="52"/>
      <c r="E171" s="52">
        <f t="shared" si="2"/>
        <v>3185</v>
      </c>
    </row>
    <row r="172" spans="1:5" s="47" customFormat="1" ht="12">
      <c r="A172" s="48"/>
      <c r="B172" s="51" t="s">
        <v>595</v>
      </c>
      <c r="C172" s="52">
        <v>0</v>
      </c>
      <c r="D172" s="52"/>
      <c r="E172" s="52">
        <f t="shared" si="2"/>
        <v>0</v>
      </c>
    </row>
    <row r="173" spans="1:5" s="47" customFormat="1" ht="12">
      <c r="A173" s="48"/>
      <c r="B173" s="51" t="s">
        <v>583</v>
      </c>
      <c r="C173" s="52">
        <v>533165</v>
      </c>
      <c r="D173" s="52"/>
      <c r="E173" s="52">
        <f t="shared" si="2"/>
        <v>533165</v>
      </c>
    </row>
    <row r="174" spans="1:5" s="47" customFormat="1" ht="12">
      <c r="A174" s="48"/>
      <c r="B174" s="51" t="s">
        <v>585</v>
      </c>
      <c r="C174" s="52">
        <v>0</v>
      </c>
      <c r="D174" s="52"/>
      <c r="E174" s="52">
        <f t="shared" si="2"/>
        <v>0</v>
      </c>
    </row>
    <row r="175" spans="1:5" s="47" customFormat="1" ht="24">
      <c r="A175" s="48"/>
      <c r="B175" s="51" t="s">
        <v>586</v>
      </c>
      <c r="C175" s="52">
        <v>4650</v>
      </c>
      <c r="D175" s="52"/>
      <c r="E175" s="52">
        <f t="shared" si="2"/>
        <v>4650</v>
      </c>
    </row>
    <row r="176" spans="1:5" s="47" customFormat="1" ht="12">
      <c r="A176" s="48"/>
      <c r="B176" s="51" t="s">
        <v>603</v>
      </c>
      <c r="C176" s="52">
        <v>2165600</v>
      </c>
      <c r="D176" s="52"/>
      <c r="E176" s="52">
        <f t="shared" si="2"/>
        <v>2165600</v>
      </c>
    </row>
    <row r="177" spans="1:6" s="47" customFormat="1" ht="12">
      <c r="A177" s="48" t="s">
        <v>120</v>
      </c>
      <c r="B177" s="49" t="s">
        <v>121</v>
      </c>
      <c r="C177" s="50">
        <v>5380600</v>
      </c>
      <c r="D177" s="50">
        <f>SUM(D178:D182)</f>
        <v>-150000</v>
      </c>
      <c r="E177" s="50">
        <f t="shared" si="2"/>
        <v>5230600</v>
      </c>
    </row>
    <row r="178" spans="1:6" s="47" customFormat="1" ht="12">
      <c r="A178" s="48"/>
      <c r="B178" s="51" t="s">
        <v>556</v>
      </c>
      <c r="C178" s="52">
        <v>464850</v>
      </c>
      <c r="D178" s="52">
        <v>-150000</v>
      </c>
      <c r="E178" s="52">
        <f t="shared" si="2"/>
        <v>314850</v>
      </c>
    </row>
    <row r="179" spans="1:6" s="47" customFormat="1" ht="12">
      <c r="A179" s="48"/>
      <c r="B179" s="51" t="s">
        <v>557</v>
      </c>
      <c r="C179" s="52">
        <v>179175</v>
      </c>
      <c r="D179" s="52"/>
      <c r="E179" s="52">
        <f t="shared" si="2"/>
        <v>179175</v>
      </c>
    </row>
    <row r="180" spans="1:6" s="47" customFormat="1" ht="12">
      <c r="A180" s="48"/>
      <c r="B180" s="51" t="s">
        <v>560</v>
      </c>
      <c r="C180" s="52">
        <v>3327675</v>
      </c>
      <c r="D180" s="52"/>
      <c r="E180" s="52">
        <f t="shared" si="2"/>
        <v>3327675</v>
      </c>
    </row>
    <row r="181" spans="1:6" s="47" customFormat="1" ht="12">
      <c r="A181" s="48"/>
      <c r="B181" s="51" t="s">
        <v>583</v>
      </c>
      <c r="C181" s="52">
        <v>210450</v>
      </c>
      <c r="D181" s="52"/>
      <c r="E181" s="52">
        <f t="shared" si="2"/>
        <v>210450</v>
      </c>
    </row>
    <row r="182" spans="1:6" s="47" customFormat="1" ht="12">
      <c r="A182" s="48"/>
      <c r="B182" s="51" t="s">
        <v>603</v>
      </c>
      <c r="C182" s="52">
        <v>1198450</v>
      </c>
      <c r="D182" s="52"/>
      <c r="E182" s="52">
        <f t="shared" si="2"/>
        <v>1198450</v>
      </c>
      <c r="F182" s="47" t="s">
        <v>516</v>
      </c>
    </row>
    <row r="183" spans="1:6" s="47" customFormat="1" ht="12">
      <c r="A183" s="48"/>
      <c r="B183" s="51"/>
      <c r="C183" s="52"/>
      <c r="D183" s="52"/>
      <c r="E183" s="52"/>
    </row>
  </sheetData>
  <mergeCells count="4">
    <mergeCell ref="A4:B4"/>
    <mergeCell ref="A5:B5"/>
    <mergeCell ref="A1:E1"/>
    <mergeCell ref="A2:E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3" fitToHeight="0" orientation="portrait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D4EE6-21A6-43B3-89F8-107C15CF6031}">
  <sheetPr>
    <pageSetUpPr fitToPage="1"/>
  </sheetPr>
  <dimension ref="A1:E48"/>
  <sheetViews>
    <sheetView topLeftCell="A5" zoomScaleNormal="100" workbookViewId="0">
      <selection activeCell="A39" sqref="A39"/>
    </sheetView>
  </sheetViews>
  <sheetFormatPr defaultRowHeight="12.75"/>
  <cols>
    <col min="1" max="1" width="53.85546875" style="59" customWidth="1"/>
    <col min="2" max="4" width="10.85546875" style="59" bestFit="1" customWidth="1"/>
    <col min="5" max="5" width="1.7109375" style="59" bestFit="1" customWidth="1"/>
    <col min="6" max="255" width="9.140625" style="59"/>
    <col min="256" max="256" width="9" style="59" customWidth="1"/>
    <col min="257" max="257" width="54.85546875" style="59" customWidth="1"/>
    <col min="258" max="259" width="12" style="59" customWidth="1"/>
    <col min="260" max="260" width="11.28515625" style="59" customWidth="1"/>
    <col min="261" max="261" width="9.140625" style="59" customWidth="1"/>
    <col min="262" max="511" width="9.140625" style="59"/>
    <col min="512" max="512" width="9" style="59" customWidth="1"/>
    <col min="513" max="513" width="54.85546875" style="59" customWidth="1"/>
    <col min="514" max="515" width="12" style="59" customWidth="1"/>
    <col min="516" max="516" width="11.28515625" style="59" customWidth="1"/>
    <col min="517" max="517" width="9.140625" style="59" customWidth="1"/>
    <col min="518" max="767" width="9.140625" style="59"/>
    <col min="768" max="768" width="9" style="59" customWidth="1"/>
    <col min="769" max="769" width="54.85546875" style="59" customWidth="1"/>
    <col min="770" max="771" width="12" style="59" customWidth="1"/>
    <col min="772" max="772" width="11.28515625" style="59" customWidth="1"/>
    <col min="773" max="773" width="9.140625" style="59" customWidth="1"/>
    <col min="774" max="1023" width="9.140625" style="59"/>
    <col min="1024" max="1024" width="9" style="59" customWidth="1"/>
    <col min="1025" max="1025" width="54.85546875" style="59" customWidth="1"/>
    <col min="1026" max="1027" width="12" style="59" customWidth="1"/>
    <col min="1028" max="1028" width="11.28515625" style="59" customWidth="1"/>
    <col min="1029" max="1029" width="9.140625" style="59" customWidth="1"/>
    <col min="1030" max="1279" width="9.140625" style="59"/>
    <col min="1280" max="1280" width="9" style="59" customWidth="1"/>
    <col min="1281" max="1281" width="54.85546875" style="59" customWidth="1"/>
    <col min="1282" max="1283" width="12" style="59" customWidth="1"/>
    <col min="1284" max="1284" width="11.28515625" style="59" customWidth="1"/>
    <col min="1285" max="1285" width="9.140625" style="59" customWidth="1"/>
    <col min="1286" max="1535" width="9.140625" style="59"/>
    <col min="1536" max="1536" width="9" style="59" customWidth="1"/>
    <col min="1537" max="1537" width="54.85546875" style="59" customWidth="1"/>
    <col min="1538" max="1539" width="12" style="59" customWidth="1"/>
    <col min="1540" max="1540" width="11.28515625" style="59" customWidth="1"/>
    <col min="1541" max="1541" width="9.140625" style="59" customWidth="1"/>
    <col min="1542" max="1791" width="9.140625" style="59"/>
    <col min="1792" max="1792" width="9" style="59" customWidth="1"/>
    <col min="1793" max="1793" width="54.85546875" style="59" customWidth="1"/>
    <col min="1794" max="1795" width="12" style="59" customWidth="1"/>
    <col min="1796" max="1796" width="11.28515625" style="59" customWidth="1"/>
    <col min="1797" max="1797" width="9.140625" style="59" customWidth="1"/>
    <col min="1798" max="2047" width="9.140625" style="59"/>
    <col min="2048" max="2048" width="9" style="59" customWidth="1"/>
    <col min="2049" max="2049" width="54.85546875" style="59" customWidth="1"/>
    <col min="2050" max="2051" width="12" style="59" customWidth="1"/>
    <col min="2052" max="2052" width="11.28515625" style="59" customWidth="1"/>
    <col min="2053" max="2053" width="9.140625" style="59" customWidth="1"/>
    <col min="2054" max="2303" width="9.140625" style="59"/>
    <col min="2304" max="2304" width="9" style="59" customWidth="1"/>
    <col min="2305" max="2305" width="54.85546875" style="59" customWidth="1"/>
    <col min="2306" max="2307" width="12" style="59" customWidth="1"/>
    <col min="2308" max="2308" width="11.28515625" style="59" customWidth="1"/>
    <col min="2309" max="2309" width="9.140625" style="59" customWidth="1"/>
    <col min="2310" max="2559" width="9.140625" style="59"/>
    <col min="2560" max="2560" width="9" style="59" customWidth="1"/>
    <col min="2561" max="2561" width="54.85546875" style="59" customWidth="1"/>
    <col min="2562" max="2563" width="12" style="59" customWidth="1"/>
    <col min="2564" max="2564" width="11.28515625" style="59" customWidth="1"/>
    <col min="2565" max="2565" width="9.140625" style="59" customWidth="1"/>
    <col min="2566" max="2815" width="9.140625" style="59"/>
    <col min="2816" max="2816" width="9" style="59" customWidth="1"/>
    <col min="2817" max="2817" width="54.85546875" style="59" customWidth="1"/>
    <col min="2818" max="2819" width="12" style="59" customWidth="1"/>
    <col min="2820" max="2820" width="11.28515625" style="59" customWidth="1"/>
    <col min="2821" max="2821" width="9.140625" style="59" customWidth="1"/>
    <col min="2822" max="3071" width="9.140625" style="59"/>
    <col min="3072" max="3072" width="9" style="59" customWidth="1"/>
    <col min="3073" max="3073" width="54.85546875" style="59" customWidth="1"/>
    <col min="3074" max="3075" width="12" style="59" customWidth="1"/>
    <col min="3076" max="3076" width="11.28515625" style="59" customWidth="1"/>
    <col min="3077" max="3077" width="9.140625" style="59" customWidth="1"/>
    <col min="3078" max="3327" width="9.140625" style="59"/>
    <col min="3328" max="3328" width="9" style="59" customWidth="1"/>
    <col min="3329" max="3329" width="54.85546875" style="59" customWidth="1"/>
    <col min="3330" max="3331" width="12" style="59" customWidth="1"/>
    <col min="3332" max="3332" width="11.28515625" style="59" customWidth="1"/>
    <col min="3333" max="3333" width="9.140625" style="59" customWidth="1"/>
    <col min="3334" max="3583" width="9.140625" style="59"/>
    <col min="3584" max="3584" width="9" style="59" customWidth="1"/>
    <col min="3585" max="3585" width="54.85546875" style="59" customWidth="1"/>
    <col min="3586" max="3587" width="12" style="59" customWidth="1"/>
    <col min="3588" max="3588" width="11.28515625" style="59" customWidth="1"/>
    <col min="3589" max="3589" width="9.140625" style="59" customWidth="1"/>
    <col min="3590" max="3839" width="9.140625" style="59"/>
    <col min="3840" max="3840" width="9" style="59" customWidth="1"/>
    <col min="3841" max="3841" width="54.85546875" style="59" customWidth="1"/>
    <col min="3842" max="3843" width="12" style="59" customWidth="1"/>
    <col min="3844" max="3844" width="11.28515625" style="59" customWidth="1"/>
    <col min="3845" max="3845" width="9.140625" style="59" customWidth="1"/>
    <col min="3846" max="4095" width="9.140625" style="59"/>
    <col min="4096" max="4096" width="9" style="59" customWidth="1"/>
    <col min="4097" max="4097" width="54.85546875" style="59" customWidth="1"/>
    <col min="4098" max="4099" width="12" style="59" customWidth="1"/>
    <col min="4100" max="4100" width="11.28515625" style="59" customWidth="1"/>
    <col min="4101" max="4101" width="9.140625" style="59" customWidth="1"/>
    <col min="4102" max="4351" width="9.140625" style="59"/>
    <col min="4352" max="4352" width="9" style="59" customWidth="1"/>
    <col min="4353" max="4353" width="54.85546875" style="59" customWidth="1"/>
    <col min="4354" max="4355" width="12" style="59" customWidth="1"/>
    <col min="4356" max="4356" width="11.28515625" style="59" customWidth="1"/>
    <col min="4357" max="4357" width="9.140625" style="59" customWidth="1"/>
    <col min="4358" max="4607" width="9.140625" style="59"/>
    <col min="4608" max="4608" width="9" style="59" customWidth="1"/>
    <col min="4609" max="4609" width="54.85546875" style="59" customWidth="1"/>
    <col min="4610" max="4611" width="12" style="59" customWidth="1"/>
    <col min="4612" max="4612" width="11.28515625" style="59" customWidth="1"/>
    <col min="4613" max="4613" width="9.140625" style="59" customWidth="1"/>
    <col min="4614" max="4863" width="9.140625" style="59"/>
    <col min="4864" max="4864" width="9" style="59" customWidth="1"/>
    <col min="4865" max="4865" width="54.85546875" style="59" customWidth="1"/>
    <col min="4866" max="4867" width="12" style="59" customWidth="1"/>
    <col min="4868" max="4868" width="11.28515625" style="59" customWidth="1"/>
    <col min="4869" max="4869" width="9.140625" style="59" customWidth="1"/>
    <col min="4870" max="5119" width="9.140625" style="59"/>
    <col min="5120" max="5120" width="9" style="59" customWidth="1"/>
    <col min="5121" max="5121" width="54.85546875" style="59" customWidth="1"/>
    <col min="5122" max="5123" width="12" style="59" customWidth="1"/>
    <col min="5124" max="5124" width="11.28515625" style="59" customWidth="1"/>
    <col min="5125" max="5125" width="9.140625" style="59" customWidth="1"/>
    <col min="5126" max="5375" width="9.140625" style="59"/>
    <col min="5376" max="5376" width="9" style="59" customWidth="1"/>
    <col min="5377" max="5377" width="54.85546875" style="59" customWidth="1"/>
    <col min="5378" max="5379" width="12" style="59" customWidth="1"/>
    <col min="5380" max="5380" width="11.28515625" style="59" customWidth="1"/>
    <col min="5381" max="5381" width="9.140625" style="59" customWidth="1"/>
    <col min="5382" max="5631" width="9.140625" style="59"/>
    <col min="5632" max="5632" width="9" style="59" customWidth="1"/>
    <col min="5633" max="5633" width="54.85546875" style="59" customWidth="1"/>
    <col min="5634" max="5635" width="12" style="59" customWidth="1"/>
    <col min="5636" max="5636" width="11.28515625" style="59" customWidth="1"/>
    <col min="5637" max="5637" width="9.140625" style="59" customWidth="1"/>
    <col min="5638" max="5887" width="9.140625" style="59"/>
    <col min="5888" max="5888" width="9" style="59" customWidth="1"/>
    <col min="5889" max="5889" width="54.85546875" style="59" customWidth="1"/>
    <col min="5890" max="5891" width="12" style="59" customWidth="1"/>
    <col min="5892" max="5892" width="11.28515625" style="59" customWidth="1"/>
    <col min="5893" max="5893" width="9.140625" style="59" customWidth="1"/>
    <col min="5894" max="6143" width="9.140625" style="59"/>
    <col min="6144" max="6144" width="9" style="59" customWidth="1"/>
    <col min="6145" max="6145" width="54.85546875" style="59" customWidth="1"/>
    <col min="6146" max="6147" width="12" style="59" customWidth="1"/>
    <col min="6148" max="6148" width="11.28515625" style="59" customWidth="1"/>
    <col min="6149" max="6149" width="9.140625" style="59" customWidth="1"/>
    <col min="6150" max="6399" width="9.140625" style="59"/>
    <col min="6400" max="6400" width="9" style="59" customWidth="1"/>
    <col min="6401" max="6401" width="54.85546875" style="59" customWidth="1"/>
    <col min="6402" max="6403" width="12" style="59" customWidth="1"/>
    <col min="6404" max="6404" width="11.28515625" style="59" customWidth="1"/>
    <col min="6405" max="6405" width="9.140625" style="59" customWidth="1"/>
    <col min="6406" max="6655" width="9.140625" style="59"/>
    <col min="6656" max="6656" width="9" style="59" customWidth="1"/>
    <col min="6657" max="6657" width="54.85546875" style="59" customWidth="1"/>
    <col min="6658" max="6659" width="12" style="59" customWidth="1"/>
    <col min="6660" max="6660" width="11.28515625" style="59" customWidth="1"/>
    <col min="6661" max="6661" width="9.140625" style="59" customWidth="1"/>
    <col min="6662" max="6911" width="9.140625" style="59"/>
    <col min="6912" max="6912" width="9" style="59" customWidth="1"/>
    <col min="6913" max="6913" width="54.85546875" style="59" customWidth="1"/>
    <col min="6914" max="6915" width="12" style="59" customWidth="1"/>
    <col min="6916" max="6916" width="11.28515625" style="59" customWidth="1"/>
    <col min="6917" max="6917" width="9.140625" style="59" customWidth="1"/>
    <col min="6918" max="7167" width="9.140625" style="59"/>
    <col min="7168" max="7168" width="9" style="59" customWidth="1"/>
    <col min="7169" max="7169" width="54.85546875" style="59" customWidth="1"/>
    <col min="7170" max="7171" width="12" style="59" customWidth="1"/>
    <col min="7172" max="7172" width="11.28515625" style="59" customWidth="1"/>
    <col min="7173" max="7173" width="9.140625" style="59" customWidth="1"/>
    <col min="7174" max="7423" width="9.140625" style="59"/>
    <col min="7424" max="7424" width="9" style="59" customWidth="1"/>
    <col min="7425" max="7425" width="54.85546875" style="59" customWidth="1"/>
    <col min="7426" max="7427" width="12" style="59" customWidth="1"/>
    <col min="7428" max="7428" width="11.28515625" style="59" customWidth="1"/>
    <col min="7429" max="7429" width="9.140625" style="59" customWidth="1"/>
    <col min="7430" max="7679" width="9.140625" style="59"/>
    <col min="7680" max="7680" width="9" style="59" customWidth="1"/>
    <col min="7681" max="7681" width="54.85546875" style="59" customWidth="1"/>
    <col min="7682" max="7683" width="12" style="59" customWidth="1"/>
    <col min="7684" max="7684" width="11.28515625" style="59" customWidth="1"/>
    <col min="7685" max="7685" width="9.140625" style="59" customWidth="1"/>
    <col min="7686" max="7935" width="9.140625" style="59"/>
    <col min="7936" max="7936" width="9" style="59" customWidth="1"/>
    <col min="7937" max="7937" width="54.85546875" style="59" customWidth="1"/>
    <col min="7938" max="7939" width="12" style="59" customWidth="1"/>
    <col min="7940" max="7940" width="11.28515625" style="59" customWidth="1"/>
    <col min="7941" max="7941" width="9.140625" style="59" customWidth="1"/>
    <col min="7942" max="8191" width="9.140625" style="59"/>
    <col min="8192" max="8192" width="9" style="59" customWidth="1"/>
    <col min="8193" max="8193" width="54.85546875" style="59" customWidth="1"/>
    <col min="8194" max="8195" width="12" style="59" customWidth="1"/>
    <col min="8196" max="8196" width="11.28515625" style="59" customWidth="1"/>
    <col min="8197" max="8197" width="9.140625" style="59" customWidth="1"/>
    <col min="8198" max="8447" width="9.140625" style="59"/>
    <col min="8448" max="8448" width="9" style="59" customWidth="1"/>
    <col min="8449" max="8449" width="54.85546875" style="59" customWidth="1"/>
    <col min="8450" max="8451" width="12" style="59" customWidth="1"/>
    <col min="8452" max="8452" width="11.28515625" style="59" customWidth="1"/>
    <col min="8453" max="8453" width="9.140625" style="59" customWidth="1"/>
    <col min="8454" max="8703" width="9.140625" style="59"/>
    <col min="8704" max="8704" width="9" style="59" customWidth="1"/>
    <col min="8705" max="8705" width="54.85546875" style="59" customWidth="1"/>
    <col min="8706" max="8707" width="12" style="59" customWidth="1"/>
    <col min="8708" max="8708" width="11.28515625" style="59" customWidth="1"/>
    <col min="8709" max="8709" width="9.140625" style="59" customWidth="1"/>
    <col min="8710" max="8959" width="9.140625" style="59"/>
    <col min="8960" max="8960" width="9" style="59" customWidth="1"/>
    <col min="8961" max="8961" width="54.85546875" style="59" customWidth="1"/>
    <col min="8962" max="8963" width="12" style="59" customWidth="1"/>
    <col min="8964" max="8964" width="11.28515625" style="59" customWidth="1"/>
    <col min="8965" max="8965" width="9.140625" style="59" customWidth="1"/>
    <col min="8966" max="9215" width="9.140625" style="59"/>
    <col min="9216" max="9216" width="9" style="59" customWidth="1"/>
    <col min="9217" max="9217" width="54.85546875" style="59" customWidth="1"/>
    <col min="9218" max="9219" width="12" style="59" customWidth="1"/>
    <col min="9220" max="9220" width="11.28515625" style="59" customWidth="1"/>
    <col min="9221" max="9221" width="9.140625" style="59" customWidth="1"/>
    <col min="9222" max="9471" width="9.140625" style="59"/>
    <col min="9472" max="9472" width="9" style="59" customWidth="1"/>
    <col min="9473" max="9473" width="54.85546875" style="59" customWidth="1"/>
    <col min="9474" max="9475" width="12" style="59" customWidth="1"/>
    <col min="9476" max="9476" width="11.28515625" style="59" customWidth="1"/>
    <col min="9477" max="9477" width="9.140625" style="59" customWidth="1"/>
    <col min="9478" max="9727" width="9.140625" style="59"/>
    <col min="9728" max="9728" width="9" style="59" customWidth="1"/>
    <col min="9729" max="9729" width="54.85546875" style="59" customWidth="1"/>
    <col min="9730" max="9731" width="12" style="59" customWidth="1"/>
    <col min="9732" max="9732" width="11.28515625" style="59" customWidth="1"/>
    <col min="9733" max="9733" width="9.140625" style="59" customWidth="1"/>
    <col min="9734" max="9983" width="9.140625" style="59"/>
    <col min="9984" max="9984" width="9" style="59" customWidth="1"/>
    <col min="9985" max="9985" width="54.85546875" style="59" customWidth="1"/>
    <col min="9986" max="9987" width="12" style="59" customWidth="1"/>
    <col min="9988" max="9988" width="11.28515625" style="59" customWidth="1"/>
    <col min="9989" max="9989" width="9.140625" style="59" customWidth="1"/>
    <col min="9990" max="10239" width="9.140625" style="59"/>
    <col min="10240" max="10240" width="9" style="59" customWidth="1"/>
    <col min="10241" max="10241" width="54.85546875" style="59" customWidth="1"/>
    <col min="10242" max="10243" width="12" style="59" customWidth="1"/>
    <col min="10244" max="10244" width="11.28515625" style="59" customWidth="1"/>
    <col min="10245" max="10245" width="9.140625" style="59" customWidth="1"/>
    <col min="10246" max="10495" width="9.140625" style="59"/>
    <col min="10496" max="10496" width="9" style="59" customWidth="1"/>
    <col min="10497" max="10497" width="54.85546875" style="59" customWidth="1"/>
    <col min="10498" max="10499" width="12" style="59" customWidth="1"/>
    <col min="10500" max="10500" width="11.28515625" style="59" customWidth="1"/>
    <col min="10501" max="10501" width="9.140625" style="59" customWidth="1"/>
    <col min="10502" max="10751" width="9.140625" style="59"/>
    <col min="10752" max="10752" width="9" style="59" customWidth="1"/>
    <col min="10753" max="10753" width="54.85546875" style="59" customWidth="1"/>
    <col min="10754" max="10755" width="12" style="59" customWidth="1"/>
    <col min="10756" max="10756" width="11.28515625" style="59" customWidth="1"/>
    <col min="10757" max="10757" width="9.140625" style="59" customWidth="1"/>
    <col min="10758" max="11007" width="9.140625" style="59"/>
    <col min="11008" max="11008" width="9" style="59" customWidth="1"/>
    <col min="11009" max="11009" width="54.85546875" style="59" customWidth="1"/>
    <col min="11010" max="11011" width="12" style="59" customWidth="1"/>
    <col min="11012" max="11012" width="11.28515625" style="59" customWidth="1"/>
    <col min="11013" max="11013" width="9.140625" style="59" customWidth="1"/>
    <col min="11014" max="11263" width="9.140625" style="59"/>
    <col min="11264" max="11264" width="9" style="59" customWidth="1"/>
    <col min="11265" max="11265" width="54.85546875" style="59" customWidth="1"/>
    <col min="11266" max="11267" width="12" style="59" customWidth="1"/>
    <col min="11268" max="11268" width="11.28515625" style="59" customWidth="1"/>
    <col min="11269" max="11269" width="9.140625" style="59" customWidth="1"/>
    <col min="11270" max="11519" width="9.140625" style="59"/>
    <col min="11520" max="11520" width="9" style="59" customWidth="1"/>
    <col min="11521" max="11521" width="54.85546875" style="59" customWidth="1"/>
    <col min="11522" max="11523" width="12" style="59" customWidth="1"/>
    <col min="11524" max="11524" width="11.28515625" style="59" customWidth="1"/>
    <col min="11525" max="11525" width="9.140625" style="59" customWidth="1"/>
    <col min="11526" max="11775" width="9.140625" style="59"/>
    <col min="11776" max="11776" width="9" style="59" customWidth="1"/>
    <col min="11777" max="11777" width="54.85546875" style="59" customWidth="1"/>
    <col min="11778" max="11779" width="12" style="59" customWidth="1"/>
    <col min="11780" max="11780" width="11.28515625" style="59" customWidth="1"/>
    <col min="11781" max="11781" width="9.140625" style="59" customWidth="1"/>
    <col min="11782" max="12031" width="9.140625" style="59"/>
    <col min="12032" max="12032" width="9" style="59" customWidth="1"/>
    <col min="12033" max="12033" width="54.85546875" style="59" customWidth="1"/>
    <col min="12034" max="12035" width="12" style="59" customWidth="1"/>
    <col min="12036" max="12036" width="11.28515625" style="59" customWidth="1"/>
    <col min="12037" max="12037" width="9.140625" style="59" customWidth="1"/>
    <col min="12038" max="12287" width="9.140625" style="59"/>
    <col min="12288" max="12288" width="9" style="59" customWidth="1"/>
    <col min="12289" max="12289" width="54.85546875" style="59" customWidth="1"/>
    <col min="12290" max="12291" width="12" style="59" customWidth="1"/>
    <col min="12292" max="12292" width="11.28515625" style="59" customWidth="1"/>
    <col min="12293" max="12293" width="9.140625" style="59" customWidth="1"/>
    <col min="12294" max="12543" width="9.140625" style="59"/>
    <col min="12544" max="12544" width="9" style="59" customWidth="1"/>
    <col min="12545" max="12545" width="54.85546875" style="59" customWidth="1"/>
    <col min="12546" max="12547" width="12" style="59" customWidth="1"/>
    <col min="12548" max="12548" width="11.28515625" style="59" customWidth="1"/>
    <col min="12549" max="12549" width="9.140625" style="59" customWidth="1"/>
    <col min="12550" max="12799" width="9.140625" style="59"/>
    <col min="12800" max="12800" width="9" style="59" customWidth="1"/>
    <col min="12801" max="12801" width="54.85546875" style="59" customWidth="1"/>
    <col min="12802" max="12803" width="12" style="59" customWidth="1"/>
    <col min="12804" max="12804" width="11.28515625" style="59" customWidth="1"/>
    <col min="12805" max="12805" width="9.140625" style="59" customWidth="1"/>
    <col min="12806" max="13055" width="9.140625" style="59"/>
    <col min="13056" max="13056" width="9" style="59" customWidth="1"/>
    <col min="13057" max="13057" width="54.85546875" style="59" customWidth="1"/>
    <col min="13058" max="13059" width="12" style="59" customWidth="1"/>
    <col min="13060" max="13060" width="11.28515625" style="59" customWidth="1"/>
    <col min="13061" max="13061" width="9.140625" style="59" customWidth="1"/>
    <col min="13062" max="13311" width="9.140625" style="59"/>
    <col min="13312" max="13312" width="9" style="59" customWidth="1"/>
    <col min="13313" max="13313" width="54.85546875" style="59" customWidth="1"/>
    <col min="13314" max="13315" width="12" style="59" customWidth="1"/>
    <col min="13316" max="13316" width="11.28515625" style="59" customWidth="1"/>
    <col min="13317" max="13317" width="9.140625" style="59" customWidth="1"/>
    <col min="13318" max="13567" width="9.140625" style="59"/>
    <col min="13568" max="13568" width="9" style="59" customWidth="1"/>
    <col min="13569" max="13569" width="54.85546875" style="59" customWidth="1"/>
    <col min="13570" max="13571" width="12" style="59" customWidth="1"/>
    <col min="13572" max="13572" width="11.28515625" style="59" customWidth="1"/>
    <col min="13573" max="13573" width="9.140625" style="59" customWidth="1"/>
    <col min="13574" max="13823" width="9.140625" style="59"/>
    <col min="13824" max="13824" width="9" style="59" customWidth="1"/>
    <col min="13825" max="13825" width="54.85546875" style="59" customWidth="1"/>
    <col min="13826" max="13827" width="12" style="59" customWidth="1"/>
    <col min="13828" max="13828" width="11.28515625" style="59" customWidth="1"/>
    <col min="13829" max="13829" width="9.140625" style="59" customWidth="1"/>
    <col min="13830" max="14079" width="9.140625" style="59"/>
    <col min="14080" max="14080" width="9" style="59" customWidth="1"/>
    <col min="14081" max="14081" width="54.85546875" style="59" customWidth="1"/>
    <col min="14082" max="14083" width="12" style="59" customWidth="1"/>
    <col min="14084" max="14084" width="11.28515625" style="59" customWidth="1"/>
    <col min="14085" max="14085" width="9.140625" style="59" customWidth="1"/>
    <col min="14086" max="14335" width="9.140625" style="59"/>
    <col min="14336" max="14336" width="9" style="59" customWidth="1"/>
    <col min="14337" max="14337" width="54.85546875" style="59" customWidth="1"/>
    <col min="14338" max="14339" width="12" style="59" customWidth="1"/>
    <col min="14340" max="14340" width="11.28515625" style="59" customWidth="1"/>
    <col min="14341" max="14341" width="9.140625" style="59" customWidth="1"/>
    <col min="14342" max="14591" width="9.140625" style="59"/>
    <col min="14592" max="14592" width="9" style="59" customWidth="1"/>
    <col min="14593" max="14593" width="54.85546875" style="59" customWidth="1"/>
    <col min="14594" max="14595" width="12" style="59" customWidth="1"/>
    <col min="14596" max="14596" width="11.28515625" style="59" customWidth="1"/>
    <col min="14597" max="14597" width="9.140625" style="59" customWidth="1"/>
    <col min="14598" max="14847" width="9.140625" style="59"/>
    <col min="14848" max="14848" width="9" style="59" customWidth="1"/>
    <col min="14849" max="14849" width="54.85546875" style="59" customWidth="1"/>
    <col min="14850" max="14851" width="12" style="59" customWidth="1"/>
    <col min="14852" max="14852" width="11.28515625" style="59" customWidth="1"/>
    <col min="14853" max="14853" width="9.140625" style="59" customWidth="1"/>
    <col min="14854" max="15103" width="9.140625" style="59"/>
    <col min="15104" max="15104" width="9" style="59" customWidth="1"/>
    <col min="15105" max="15105" width="54.85546875" style="59" customWidth="1"/>
    <col min="15106" max="15107" width="12" style="59" customWidth="1"/>
    <col min="15108" max="15108" width="11.28515625" style="59" customWidth="1"/>
    <col min="15109" max="15109" width="9.140625" style="59" customWidth="1"/>
    <col min="15110" max="15359" width="9.140625" style="59"/>
    <col min="15360" max="15360" width="9" style="59" customWidth="1"/>
    <col min="15361" max="15361" width="54.85546875" style="59" customWidth="1"/>
    <col min="15362" max="15363" width="12" style="59" customWidth="1"/>
    <col min="15364" max="15364" width="11.28515625" style="59" customWidth="1"/>
    <col min="15365" max="15365" width="9.140625" style="59" customWidth="1"/>
    <col min="15366" max="15615" width="9.140625" style="59"/>
    <col min="15616" max="15616" width="9" style="59" customWidth="1"/>
    <col min="15617" max="15617" width="54.85546875" style="59" customWidth="1"/>
    <col min="15618" max="15619" width="12" style="59" customWidth="1"/>
    <col min="15620" max="15620" width="11.28515625" style="59" customWidth="1"/>
    <col min="15621" max="15621" width="9.140625" style="59" customWidth="1"/>
    <col min="15622" max="15871" width="9.140625" style="59"/>
    <col min="15872" max="15872" width="9" style="59" customWidth="1"/>
    <col min="15873" max="15873" width="54.85546875" style="59" customWidth="1"/>
    <col min="15874" max="15875" width="12" style="59" customWidth="1"/>
    <col min="15876" max="15876" width="11.28515625" style="59" customWidth="1"/>
    <col min="15877" max="15877" width="9.140625" style="59" customWidth="1"/>
    <col min="15878" max="16127" width="9.140625" style="59"/>
    <col min="16128" max="16128" width="9" style="59" customWidth="1"/>
    <col min="16129" max="16129" width="54.85546875" style="59" customWidth="1"/>
    <col min="16130" max="16131" width="12" style="59" customWidth="1"/>
    <col min="16132" max="16132" width="11.28515625" style="59" customWidth="1"/>
    <col min="16133" max="16133" width="9.140625" style="59" customWidth="1"/>
    <col min="16134" max="16384" width="9.140625" style="59"/>
  </cols>
  <sheetData>
    <row r="1" spans="1:4" ht="15.75">
      <c r="A1" s="134" t="s">
        <v>605</v>
      </c>
      <c r="B1" s="134"/>
      <c r="C1" s="134"/>
      <c r="D1" s="134"/>
    </row>
    <row r="2" spans="1:4" ht="15.75">
      <c r="A2" s="140" t="s">
        <v>647</v>
      </c>
      <c r="B2" s="140"/>
      <c r="C2" s="140"/>
      <c r="D2" s="140"/>
    </row>
    <row r="3" spans="1:4" ht="15.75">
      <c r="A3" s="58" t="s">
        <v>516</v>
      </c>
      <c r="B3" s="75"/>
      <c r="C3" s="75"/>
      <c r="D3" s="75"/>
    </row>
    <row r="4" spans="1:4" ht="25.5">
      <c r="A4" s="60" t="s">
        <v>524</v>
      </c>
      <c r="B4" s="46" t="s">
        <v>520</v>
      </c>
      <c r="C4" s="3" t="s">
        <v>519</v>
      </c>
      <c r="D4" s="3" t="s">
        <v>521</v>
      </c>
    </row>
    <row r="5" spans="1:4">
      <c r="A5" s="61" t="s">
        <v>606</v>
      </c>
      <c r="B5" s="62">
        <f>B6+B9+B13+B20+B24+B30+B32+B36+B40</f>
        <v>63633430</v>
      </c>
      <c r="C5" s="62">
        <f t="shared" ref="C5:D5" si="0">C6+C9+C13+C20+C24+C30+C32+C36+C40</f>
        <v>0</v>
      </c>
      <c r="D5" s="62">
        <f t="shared" si="0"/>
        <v>63633430</v>
      </c>
    </row>
    <row r="6" spans="1:4">
      <c r="A6" s="63" t="s">
        <v>607</v>
      </c>
      <c r="B6" s="64">
        <f>SUM(B7:B8)</f>
        <v>5557675</v>
      </c>
      <c r="C6" s="64">
        <v>0</v>
      </c>
      <c r="D6" s="64">
        <f>B6+C6</f>
        <v>5557675</v>
      </c>
    </row>
    <row r="7" spans="1:4" ht="26.25" customHeight="1">
      <c r="A7" s="65" t="s">
        <v>608</v>
      </c>
      <c r="B7" s="66">
        <v>1416730</v>
      </c>
      <c r="C7" s="66">
        <v>0</v>
      </c>
      <c r="D7" s="66">
        <f t="shared" ref="D7:D45" si="1">B7+C7</f>
        <v>1416730</v>
      </c>
    </row>
    <row r="8" spans="1:4">
      <c r="A8" s="65" t="s">
        <v>609</v>
      </c>
      <c r="B8" s="66">
        <v>4140945</v>
      </c>
      <c r="C8" s="66">
        <v>0</v>
      </c>
      <c r="D8" s="66">
        <f t="shared" si="1"/>
        <v>4140945</v>
      </c>
    </row>
    <row r="9" spans="1:4">
      <c r="A9" s="63" t="s">
        <v>610</v>
      </c>
      <c r="B9" s="64">
        <f>SUM(B10:B12)</f>
        <v>2182048</v>
      </c>
      <c r="C9" s="64">
        <v>0</v>
      </c>
      <c r="D9" s="64">
        <f t="shared" si="1"/>
        <v>2182048</v>
      </c>
    </row>
    <row r="10" spans="1:4">
      <c r="A10" s="69" t="s">
        <v>611</v>
      </c>
      <c r="B10" s="66">
        <v>86400</v>
      </c>
      <c r="C10" s="66">
        <v>0</v>
      </c>
      <c r="D10" s="66">
        <f t="shared" si="1"/>
        <v>86400</v>
      </c>
    </row>
    <row r="11" spans="1:4">
      <c r="A11" s="69" t="s">
        <v>612</v>
      </c>
      <c r="B11" s="66">
        <v>2065148</v>
      </c>
      <c r="C11" s="66">
        <v>0</v>
      </c>
      <c r="D11" s="66">
        <f t="shared" si="1"/>
        <v>2065148</v>
      </c>
    </row>
    <row r="12" spans="1:4">
      <c r="A12" s="67" t="s">
        <v>613</v>
      </c>
      <c r="B12" s="68">
        <v>30500</v>
      </c>
      <c r="C12" s="68">
        <v>0</v>
      </c>
      <c r="D12" s="68">
        <f t="shared" si="1"/>
        <v>30500</v>
      </c>
    </row>
    <row r="13" spans="1:4">
      <c r="A13" s="63" t="s">
        <v>614</v>
      </c>
      <c r="B13" s="64">
        <f>SUM(B14:B19)</f>
        <v>15241989</v>
      </c>
      <c r="C13" s="64">
        <v>185520</v>
      </c>
      <c r="D13" s="64">
        <f t="shared" si="1"/>
        <v>15427509</v>
      </c>
    </row>
    <row r="14" spans="1:4">
      <c r="A14" s="69" t="s">
        <v>615</v>
      </c>
      <c r="B14" s="66">
        <v>171115</v>
      </c>
      <c r="C14" s="66">
        <v>0</v>
      </c>
      <c r="D14" s="66">
        <f t="shared" si="1"/>
        <v>171115</v>
      </c>
    </row>
    <row r="15" spans="1:4">
      <c r="A15" s="69" t="s">
        <v>616</v>
      </c>
      <c r="B15" s="66">
        <v>331870</v>
      </c>
      <c r="C15" s="66">
        <v>-50000</v>
      </c>
      <c r="D15" s="66">
        <f t="shared" si="1"/>
        <v>281870</v>
      </c>
    </row>
    <row r="16" spans="1:4">
      <c r="A16" s="69" t="s">
        <v>617</v>
      </c>
      <c r="B16" s="66">
        <v>12194655</v>
      </c>
      <c r="C16" s="66">
        <v>414520</v>
      </c>
      <c r="D16" s="66">
        <f t="shared" si="1"/>
        <v>12609175</v>
      </c>
    </row>
    <row r="17" spans="1:4">
      <c r="A17" s="69" t="s">
        <v>618</v>
      </c>
      <c r="B17" s="66">
        <v>17260</v>
      </c>
      <c r="C17" s="66">
        <v>0</v>
      </c>
      <c r="D17" s="66">
        <f t="shared" si="1"/>
        <v>17260</v>
      </c>
    </row>
    <row r="18" spans="1:4">
      <c r="A18" s="69" t="s">
        <v>619</v>
      </c>
      <c r="B18" s="66">
        <v>1028750</v>
      </c>
      <c r="C18" s="66">
        <v>0</v>
      </c>
      <c r="D18" s="66">
        <f t="shared" si="1"/>
        <v>1028750</v>
      </c>
    </row>
    <row r="19" spans="1:4">
      <c r="A19" s="67" t="s">
        <v>620</v>
      </c>
      <c r="B19" s="68">
        <v>1498339</v>
      </c>
      <c r="C19" s="68">
        <v>-179000</v>
      </c>
      <c r="D19" s="68">
        <f t="shared" si="1"/>
        <v>1319339</v>
      </c>
    </row>
    <row r="20" spans="1:4">
      <c r="A20" s="70" t="s">
        <v>621</v>
      </c>
      <c r="B20" s="71">
        <f>SUM(B21:B23)</f>
        <v>1015847</v>
      </c>
      <c r="C20" s="71">
        <v>0</v>
      </c>
      <c r="D20" s="71">
        <f t="shared" si="1"/>
        <v>1015847</v>
      </c>
    </row>
    <row r="21" spans="1:4">
      <c r="A21" s="69" t="s">
        <v>622</v>
      </c>
      <c r="B21" s="66">
        <v>536347</v>
      </c>
      <c r="C21" s="66">
        <v>0</v>
      </c>
      <c r="D21" s="66">
        <f t="shared" si="1"/>
        <v>536347</v>
      </c>
    </row>
    <row r="22" spans="1:4">
      <c r="A22" s="69" t="s">
        <v>623</v>
      </c>
      <c r="B22" s="66">
        <v>400000</v>
      </c>
      <c r="C22" s="66">
        <v>0</v>
      </c>
      <c r="D22" s="66">
        <f t="shared" si="1"/>
        <v>400000</v>
      </c>
    </row>
    <row r="23" spans="1:4">
      <c r="A23" s="67" t="s">
        <v>624</v>
      </c>
      <c r="B23" s="68">
        <v>79500</v>
      </c>
      <c r="C23" s="68">
        <v>0</v>
      </c>
      <c r="D23" s="68">
        <f t="shared" si="1"/>
        <v>79500</v>
      </c>
    </row>
    <row r="24" spans="1:4">
      <c r="A24" s="70" t="s">
        <v>625</v>
      </c>
      <c r="B24" s="71">
        <f>SUM(B25:B29)</f>
        <v>5882404</v>
      </c>
      <c r="C24" s="71">
        <v>-185520</v>
      </c>
      <c r="D24" s="71">
        <f t="shared" si="1"/>
        <v>5696884</v>
      </c>
    </row>
    <row r="25" spans="1:4">
      <c r="A25" s="69" t="s">
        <v>626</v>
      </c>
      <c r="B25" s="66">
        <v>16647</v>
      </c>
      <c r="C25" s="66">
        <v>0</v>
      </c>
      <c r="D25" s="66">
        <f t="shared" si="1"/>
        <v>16647</v>
      </c>
    </row>
    <row r="26" spans="1:4">
      <c r="A26" s="69" t="s">
        <v>627</v>
      </c>
      <c r="B26" s="66">
        <v>1359607</v>
      </c>
      <c r="C26" s="66">
        <v>-100000</v>
      </c>
      <c r="D26" s="66">
        <f t="shared" si="1"/>
        <v>1259607</v>
      </c>
    </row>
    <row r="27" spans="1:4">
      <c r="A27" s="69" t="s">
        <v>628</v>
      </c>
      <c r="B27" s="66">
        <v>255600</v>
      </c>
      <c r="C27" s="66">
        <v>531000</v>
      </c>
      <c r="D27" s="66">
        <f t="shared" si="1"/>
        <v>786600</v>
      </c>
    </row>
    <row r="28" spans="1:4">
      <c r="A28" s="69" t="s">
        <v>629</v>
      </c>
      <c r="B28" s="66">
        <v>3825000</v>
      </c>
      <c r="C28" s="66">
        <v>-616520</v>
      </c>
      <c r="D28" s="66">
        <f t="shared" si="1"/>
        <v>3208480</v>
      </c>
    </row>
    <row r="29" spans="1:4" ht="25.5">
      <c r="A29" s="67" t="s">
        <v>630</v>
      </c>
      <c r="B29" s="68">
        <v>425550</v>
      </c>
      <c r="C29" s="68">
        <v>0</v>
      </c>
      <c r="D29" s="68">
        <f t="shared" si="1"/>
        <v>425550</v>
      </c>
    </row>
    <row r="30" spans="1:4">
      <c r="A30" s="70" t="s">
        <v>631</v>
      </c>
      <c r="B30" s="71">
        <f>SUM(B31)</f>
        <v>124400</v>
      </c>
      <c r="C30" s="71">
        <v>0</v>
      </c>
      <c r="D30" s="71">
        <f t="shared" si="1"/>
        <v>124400</v>
      </c>
    </row>
    <row r="31" spans="1:4">
      <c r="A31" s="72" t="s">
        <v>632</v>
      </c>
      <c r="B31" s="73">
        <v>124400</v>
      </c>
      <c r="C31" s="73">
        <v>0</v>
      </c>
      <c r="D31" s="73">
        <f t="shared" si="1"/>
        <v>124400</v>
      </c>
    </row>
    <row r="32" spans="1:4">
      <c r="A32" s="70" t="s">
        <v>633</v>
      </c>
      <c r="B32" s="71">
        <f>SUM(B33:B35)</f>
        <v>7753971</v>
      </c>
      <c r="C32" s="71">
        <v>0</v>
      </c>
      <c r="D32" s="71">
        <f t="shared" si="1"/>
        <v>7753971</v>
      </c>
    </row>
    <row r="33" spans="1:5">
      <c r="A33" s="69" t="s">
        <v>634</v>
      </c>
      <c r="B33" s="66">
        <v>3218506</v>
      </c>
      <c r="C33" s="66">
        <v>0</v>
      </c>
      <c r="D33" s="66">
        <f t="shared" si="1"/>
        <v>3218506</v>
      </c>
    </row>
    <row r="34" spans="1:5">
      <c r="A34" s="69" t="s">
        <v>635</v>
      </c>
      <c r="B34" s="66">
        <v>4373740</v>
      </c>
      <c r="C34" s="66">
        <v>0</v>
      </c>
      <c r="D34" s="66">
        <f t="shared" si="1"/>
        <v>4373740</v>
      </c>
    </row>
    <row r="35" spans="1:5">
      <c r="A35" s="67" t="s">
        <v>636</v>
      </c>
      <c r="B35" s="68">
        <v>161725</v>
      </c>
      <c r="C35" s="68">
        <v>0</v>
      </c>
      <c r="D35" s="68">
        <f t="shared" si="1"/>
        <v>161725</v>
      </c>
    </row>
    <row r="36" spans="1:5">
      <c r="A36" s="70" t="s">
        <v>637</v>
      </c>
      <c r="B36" s="71">
        <f>SUM(B37:B39)</f>
        <v>24781196</v>
      </c>
      <c r="C36" s="71">
        <v>-50000</v>
      </c>
      <c r="D36" s="71">
        <f t="shared" si="1"/>
        <v>24731196</v>
      </c>
    </row>
    <row r="37" spans="1:5">
      <c r="A37" s="69" t="s">
        <v>638</v>
      </c>
      <c r="B37" s="66">
        <v>22512268</v>
      </c>
      <c r="C37" s="66">
        <v>-50000</v>
      </c>
      <c r="D37" s="66">
        <f t="shared" si="1"/>
        <v>22462268</v>
      </c>
    </row>
    <row r="38" spans="1:5">
      <c r="A38" s="69" t="s">
        <v>639</v>
      </c>
      <c r="B38" s="66">
        <v>225723</v>
      </c>
      <c r="C38" s="66">
        <v>0</v>
      </c>
      <c r="D38" s="66">
        <f t="shared" si="1"/>
        <v>225723</v>
      </c>
    </row>
    <row r="39" spans="1:5">
      <c r="A39" s="67" t="s">
        <v>640</v>
      </c>
      <c r="B39" s="68">
        <v>2043205</v>
      </c>
      <c r="C39" s="68">
        <v>0</v>
      </c>
      <c r="D39" s="68">
        <f t="shared" si="1"/>
        <v>2043205</v>
      </c>
    </row>
    <row r="40" spans="1:5">
      <c r="A40" s="70" t="s">
        <v>641</v>
      </c>
      <c r="B40" s="71">
        <f>SUM(B41:B45)</f>
        <v>1093900</v>
      </c>
      <c r="C40" s="71">
        <v>50000</v>
      </c>
      <c r="D40" s="71">
        <f t="shared" si="1"/>
        <v>1143900</v>
      </c>
    </row>
    <row r="41" spans="1:5">
      <c r="A41" s="69" t="s">
        <v>642</v>
      </c>
      <c r="B41" s="66">
        <v>40000</v>
      </c>
      <c r="C41" s="66">
        <v>0</v>
      </c>
      <c r="D41" s="66">
        <f t="shared" si="1"/>
        <v>40000</v>
      </c>
    </row>
    <row r="42" spans="1:5">
      <c r="A42" s="69" t="s">
        <v>643</v>
      </c>
      <c r="B42" s="66">
        <v>203300</v>
      </c>
      <c r="C42" s="66">
        <v>0</v>
      </c>
      <c r="D42" s="66">
        <f t="shared" si="1"/>
        <v>203300</v>
      </c>
    </row>
    <row r="43" spans="1:5">
      <c r="A43" s="69" t="s">
        <v>644</v>
      </c>
      <c r="B43" s="66">
        <v>70000</v>
      </c>
      <c r="C43" s="66">
        <v>0</v>
      </c>
      <c r="D43" s="66">
        <f t="shared" si="1"/>
        <v>70000</v>
      </c>
    </row>
    <row r="44" spans="1:5" ht="25.5">
      <c r="A44" s="69" t="s">
        <v>645</v>
      </c>
      <c r="B44" s="66">
        <v>773600</v>
      </c>
      <c r="C44" s="66">
        <v>50000</v>
      </c>
      <c r="D44" s="66">
        <f t="shared" si="1"/>
        <v>823600</v>
      </c>
    </row>
    <row r="45" spans="1:5">
      <c r="A45" s="69" t="s">
        <v>646</v>
      </c>
      <c r="B45" s="66">
        <v>7000</v>
      </c>
      <c r="C45" s="66">
        <v>0</v>
      </c>
      <c r="D45" s="66">
        <f t="shared" si="1"/>
        <v>7000</v>
      </c>
      <c r="E45" s="59" t="s">
        <v>516</v>
      </c>
    </row>
    <row r="47" spans="1:5">
      <c r="B47" s="74"/>
      <c r="C47" s="74"/>
      <c r="D47" s="74"/>
    </row>
    <row r="48" spans="1:5">
      <c r="B48" s="74"/>
      <c r="C48" s="74"/>
      <c r="D48" s="74"/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7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789A-2FC2-4C2B-A2EA-C807724CC7BF}">
  <sheetPr>
    <pageSetUpPr fitToPage="1"/>
  </sheetPr>
  <dimension ref="A1:F1490"/>
  <sheetViews>
    <sheetView showGridLines="0" workbookViewId="0">
      <selection activeCell="B18" sqref="B18"/>
    </sheetView>
  </sheetViews>
  <sheetFormatPr defaultRowHeight="12.75"/>
  <cols>
    <col min="1" max="1" width="17.5703125" style="78" customWidth="1"/>
    <col min="2" max="2" width="55.28515625" style="78" customWidth="1"/>
    <col min="3" max="4" width="16.140625" style="115" customWidth="1"/>
    <col min="5" max="5" width="10.85546875" style="115" bestFit="1" customWidth="1"/>
    <col min="6" max="6" width="1.85546875" style="78" bestFit="1" customWidth="1"/>
    <col min="7" max="16384" width="9.140625" style="78"/>
  </cols>
  <sheetData>
    <row r="1" spans="1:5" ht="15.75">
      <c r="A1" s="141" t="s">
        <v>648</v>
      </c>
      <c r="B1" s="141"/>
      <c r="C1" s="141"/>
      <c r="D1" s="141"/>
      <c r="E1" s="141"/>
    </row>
    <row r="2" spans="1:5" ht="15.75">
      <c r="A2" s="142" t="s">
        <v>649</v>
      </c>
      <c r="B2" s="142"/>
      <c r="C2" s="142"/>
      <c r="D2" s="142"/>
      <c r="E2" s="142"/>
    </row>
    <row r="3" spans="1:5" ht="15.75">
      <c r="A3" s="4" t="s">
        <v>516</v>
      </c>
      <c r="B3" s="5"/>
      <c r="C3" s="6"/>
      <c r="D3" s="6"/>
      <c r="E3" s="6"/>
    </row>
    <row r="4" spans="1:5" ht="25.5">
      <c r="A4" s="1" t="s">
        <v>517</v>
      </c>
      <c r="B4" s="2" t="s">
        <v>518</v>
      </c>
      <c r="C4" s="3" t="s">
        <v>520</v>
      </c>
      <c r="D4" s="3" t="s">
        <v>519</v>
      </c>
      <c r="E4" s="3" t="s">
        <v>521</v>
      </c>
    </row>
    <row r="5" spans="1:5">
      <c r="A5" s="79" t="s">
        <v>1</v>
      </c>
      <c r="B5" s="80" t="s">
        <v>2</v>
      </c>
      <c r="C5" s="81">
        <v>64446008</v>
      </c>
      <c r="D5" s="81">
        <v>0</v>
      </c>
      <c r="E5" s="82">
        <v>64446008</v>
      </c>
    </row>
    <row r="6" spans="1:5">
      <c r="A6" s="83" t="s">
        <v>3</v>
      </c>
      <c r="B6" s="84" t="s">
        <v>4</v>
      </c>
      <c r="C6" s="85">
        <v>297870</v>
      </c>
      <c r="D6" s="85">
        <v>0</v>
      </c>
      <c r="E6" s="86">
        <v>297870</v>
      </c>
    </row>
    <row r="7" spans="1:5">
      <c r="A7" s="87" t="s">
        <v>5</v>
      </c>
      <c r="B7" s="88" t="s">
        <v>4</v>
      </c>
      <c r="C7" s="89">
        <v>297870</v>
      </c>
      <c r="D7" s="89">
        <v>0</v>
      </c>
      <c r="E7" s="90">
        <v>297870</v>
      </c>
    </row>
    <row r="8" spans="1:5">
      <c r="A8" s="91" t="s">
        <v>6</v>
      </c>
      <c r="B8" s="92" t="s">
        <v>7</v>
      </c>
      <c r="C8" s="93">
        <v>297870</v>
      </c>
      <c r="D8" s="93">
        <v>0</v>
      </c>
      <c r="E8" s="94">
        <v>297870</v>
      </c>
    </row>
    <row r="9" spans="1:5">
      <c r="A9" s="95" t="s">
        <v>8</v>
      </c>
      <c r="B9" s="96" t="s">
        <v>9</v>
      </c>
      <c r="C9" s="97">
        <v>130795</v>
      </c>
      <c r="D9" s="97">
        <v>0</v>
      </c>
      <c r="E9" s="98">
        <v>130795</v>
      </c>
    </row>
    <row r="10" spans="1:5">
      <c r="A10" s="99" t="s">
        <v>10</v>
      </c>
      <c r="B10" s="100" t="s">
        <v>11</v>
      </c>
      <c r="C10" s="101">
        <v>130795</v>
      </c>
      <c r="D10" s="101">
        <v>0</v>
      </c>
      <c r="E10" s="102">
        <v>130795</v>
      </c>
    </row>
    <row r="11" spans="1:5">
      <c r="A11" s="103" t="s">
        <v>12</v>
      </c>
      <c r="B11" s="104" t="s">
        <v>13</v>
      </c>
      <c r="C11" s="105">
        <v>130795</v>
      </c>
      <c r="D11" s="105">
        <v>0</v>
      </c>
      <c r="E11" s="106">
        <v>130795</v>
      </c>
    </row>
    <row r="12" spans="1:5">
      <c r="A12" s="107" t="s">
        <v>14</v>
      </c>
      <c r="B12" s="108" t="s">
        <v>15</v>
      </c>
      <c r="C12" s="109">
        <v>130795</v>
      </c>
      <c r="D12" s="109">
        <v>0</v>
      </c>
      <c r="E12" s="110">
        <v>130795</v>
      </c>
    </row>
    <row r="13" spans="1:5">
      <c r="A13" s="95" t="s">
        <v>16</v>
      </c>
      <c r="B13" s="96" t="s">
        <v>17</v>
      </c>
      <c r="C13" s="97">
        <v>29790</v>
      </c>
      <c r="D13" s="97">
        <v>0</v>
      </c>
      <c r="E13" s="98">
        <v>29790</v>
      </c>
    </row>
    <row r="14" spans="1:5">
      <c r="A14" s="99" t="s">
        <v>10</v>
      </c>
      <c r="B14" s="100" t="s">
        <v>11</v>
      </c>
      <c r="C14" s="101">
        <v>29790</v>
      </c>
      <c r="D14" s="101">
        <v>0</v>
      </c>
      <c r="E14" s="102">
        <v>29790</v>
      </c>
    </row>
    <row r="15" spans="1:5">
      <c r="A15" s="103" t="s">
        <v>12</v>
      </c>
      <c r="B15" s="104" t="s">
        <v>13</v>
      </c>
      <c r="C15" s="105">
        <v>29790</v>
      </c>
      <c r="D15" s="105">
        <v>0</v>
      </c>
      <c r="E15" s="106">
        <v>29790</v>
      </c>
    </row>
    <row r="16" spans="1:5">
      <c r="A16" s="107" t="s">
        <v>14</v>
      </c>
      <c r="B16" s="108" t="s">
        <v>15</v>
      </c>
      <c r="C16" s="109">
        <v>29790</v>
      </c>
      <c r="D16" s="109">
        <v>0</v>
      </c>
      <c r="E16" s="110">
        <v>29790</v>
      </c>
    </row>
    <row r="17" spans="1:5">
      <c r="A17" s="95" t="s">
        <v>18</v>
      </c>
      <c r="B17" s="96" t="s">
        <v>19</v>
      </c>
      <c r="C17" s="97">
        <v>20000</v>
      </c>
      <c r="D17" s="97">
        <v>0</v>
      </c>
      <c r="E17" s="98">
        <v>20000</v>
      </c>
    </row>
    <row r="18" spans="1:5">
      <c r="A18" s="99" t="s">
        <v>10</v>
      </c>
      <c r="B18" s="100" t="s">
        <v>11</v>
      </c>
      <c r="C18" s="101">
        <v>20000</v>
      </c>
      <c r="D18" s="101">
        <v>0</v>
      </c>
      <c r="E18" s="102">
        <v>20000</v>
      </c>
    </row>
    <row r="19" spans="1:5">
      <c r="A19" s="103" t="s">
        <v>12</v>
      </c>
      <c r="B19" s="104" t="s">
        <v>13</v>
      </c>
      <c r="C19" s="105">
        <v>20000</v>
      </c>
      <c r="D19" s="105">
        <v>0</v>
      </c>
      <c r="E19" s="106">
        <v>20000</v>
      </c>
    </row>
    <row r="20" spans="1:5">
      <c r="A20" s="107" t="s">
        <v>14</v>
      </c>
      <c r="B20" s="108" t="s">
        <v>15</v>
      </c>
      <c r="C20" s="109">
        <v>20000</v>
      </c>
      <c r="D20" s="109">
        <v>0</v>
      </c>
      <c r="E20" s="110">
        <v>20000</v>
      </c>
    </row>
    <row r="21" spans="1:5">
      <c r="A21" s="95" t="s">
        <v>20</v>
      </c>
      <c r="B21" s="96" t="s">
        <v>21</v>
      </c>
      <c r="C21" s="97">
        <v>26550</v>
      </c>
      <c r="D21" s="97">
        <v>0</v>
      </c>
      <c r="E21" s="98">
        <v>26550</v>
      </c>
    </row>
    <row r="22" spans="1:5">
      <c r="A22" s="99" t="s">
        <v>10</v>
      </c>
      <c r="B22" s="100" t="s">
        <v>11</v>
      </c>
      <c r="C22" s="101">
        <v>26550</v>
      </c>
      <c r="D22" s="101">
        <v>0</v>
      </c>
      <c r="E22" s="102">
        <v>26550</v>
      </c>
    </row>
    <row r="23" spans="1:5">
      <c r="A23" s="103" t="s">
        <v>12</v>
      </c>
      <c r="B23" s="104" t="s">
        <v>13</v>
      </c>
      <c r="C23" s="105">
        <v>26550</v>
      </c>
      <c r="D23" s="105">
        <v>0</v>
      </c>
      <c r="E23" s="106">
        <v>26550</v>
      </c>
    </row>
    <row r="24" spans="1:5">
      <c r="A24" s="107" t="s">
        <v>22</v>
      </c>
      <c r="B24" s="108" t="s">
        <v>23</v>
      </c>
      <c r="C24" s="109">
        <v>26550</v>
      </c>
      <c r="D24" s="109">
        <v>0</v>
      </c>
      <c r="E24" s="110">
        <v>26550</v>
      </c>
    </row>
    <row r="25" spans="1:5">
      <c r="A25" s="95" t="s">
        <v>24</v>
      </c>
      <c r="B25" s="96" t="s">
        <v>25</v>
      </c>
      <c r="C25" s="97">
        <v>2655</v>
      </c>
      <c r="D25" s="97">
        <v>0</v>
      </c>
      <c r="E25" s="98">
        <v>2655</v>
      </c>
    </row>
    <row r="26" spans="1:5">
      <c r="A26" s="99" t="s">
        <v>10</v>
      </c>
      <c r="B26" s="100" t="s">
        <v>11</v>
      </c>
      <c r="C26" s="101">
        <v>2655</v>
      </c>
      <c r="D26" s="101">
        <v>0</v>
      </c>
      <c r="E26" s="102">
        <v>2655</v>
      </c>
    </row>
    <row r="27" spans="1:5">
      <c r="A27" s="103" t="s">
        <v>12</v>
      </c>
      <c r="B27" s="104" t="s">
        <v>13</v>
      </c>
      <c r="C27" s="105">
        <v>2655</v>
      </c>
      <c r="D27" s="105">
        <v>0</v>
      </c>
      <c r="E27" s="106">
        <v>2655</v>
      </c>
    </row>
    <row r="28" spans="1:5">
      <c r="A28" s="107" t="s">
        <v>14</v>
      </c>
      <c r="B28" s="108" t="s">
        <v>15</v>
      </c>
      <c r="C28" s="109">
        <v>2655</v>
      </c>
      <c r="D28" s="109">
        <v>0</v>
      </c>
      <c r="E28" s="110">
        <v>2655</v>
      </c>
    </row>
    <row r="29" spans="1:5">
      <c r="A29" s="95" t="s">
        <v>26</v>
      </c>
      <c r="B29" s="96" t="s">
        <v>27</v>
      </c>
      <c r="C29" s="97">
        <v>86750</v>
      </c>
      <c r="D29" s="97">
        <v>0</v>
      </c>
      <c r="E29" s="98">
        <v>86750</v>
      </c>
    </row>
    <row r="30" spans="1:5">
      <c r="A30" s="99" t="s">
        <v>10</v>
      </c>
      <c r="B30" s="100" t="s">
        <v>11</v>
      </c>
      <c r="C30" s="101">
        <v>4250</v>
      </c>
      <c r="D30" s="101">
        <v>0</v>
      </c>
      <c r="E30" s="102">
        <v>4250</v>
      </c>
    </row>
    <row r="31" spans="1:5">
      <c r="A31" s="103" t="s">
        <v>12</v>
      </c>
      <c r="B31" s="104" t="s">
        <v>13</v>
      </c>
      <c r="C31" s="105">
        <v>4250</v>
      </c>
      <c r="D31" s="105">
        <v>0</v>
      </c>
      <c r="E31" s="106">
        <v>4250</v>
      </c>
    </row>
    <row r="32" spans="1:5">
      <c r="A32" s="107" t="s">
        <v>14</v>
      </c>
      <c r="B32" s="108" t="s">
        <v>15</v>
      </c>
      <c r="C32" s="109">
        <v>3550</v>
      </c>
      <c r="D32" s="109">
        <v>0</v>
      </c>
      <c r="E32" s="110">
        <v>3550</v>
      </c>
    </row>
    <row r="33" spans="1:5">
      <c r="A33" s="107" t="s">
        <v>22</v>
      </c>
      <c r="B33" s="108" t="s">
        <v>23</v>
      </c>
      <c r="C33" s="109">
        <v>700</v>
      </c>
      <c r="D33" s="109">
        <v>0</v>
      </c>
      <c r="E33" s="110">
        <v>700</v>
      </c>
    </row>
    <row r="34" spans="1:5">
      <c r="A34" s="99" t="s">
        <v>28</v>
      </c>
      <c r="B34" s="100" t="s">
        <v>29</v>
      </c>
      <c r="C34" s="101">
        <v>82500</v>
      </c>
      <c r="D34" s="101">
        <v>0</v>
      </c>
      <c r="E34" s="102">
        <v>82500</v>
      </c>
    </row>
    <row r="35" spans="1:5">
      <c r="A35" s="103" t="s">
        <v>12</v>
      </c>
      <c r="B35" s="104" t="s">
        <v>13</v>
      </c>
      <c r="C35" s="105">
        <v>82500</v>
      </c>
      <c r="D35" s="105">
        <v>0</v>
      </c>
      <c r="E35" s="106">
        <v>82500</v>
      </c>
    </row>
    <row r="36" spans="1:5">
      <c r="A36" s="107" t="s">
        <v>14</v>
      </c>
      <c r="B36" s="108" t="s">
        <v>15</v>
      </c>
      <c r="C36" s="109">
        <v>82500</v>
      </c>
      <c r="D36" s="109">
        <v>0</v>
      </c>
      <c r="E36" s="110">
        <v>82500</v>
      </c>
    </row>
    <row r="37" spans="1:5">
      <c r="A37" s="95" t="s">
        <v>30</v>
      </c>
      <c r="B37" s="96" t="s">
        <v>31</v>
      </c>
      <c r="C37" s="97">
        <v>1330</v>
      </c>
      <c r="D37" s="97">
        <v>0</v>
      </c>
      <c r="E37" s="98">
        <v>1330</v>
      </c>
    </row>
    <row r="38" spans="1:5">
      <c r="A38" s="99" t="s">
        <v>10</v>
      </c>
      <c r="B38" s="100" t="s">
        <v>11</v>
      </c>
      <c r="C38" s="101">
        <v>1330</v>
      </c>
      <c r="D38" s="101">
        <v>0</v>
      </c>
      <c r="E38" s="102">
        <v>1330</v>
      </c>
    </row>
    <row r="39" spans="1:5">
      <c r="A39" s="103" t="s">
        <v>12</v>
      </c>
      <c r="B39" s="104" t="s">
        <v>13</v>
      </c>
      <c r="C39" s="105">
        <v>1330</v>
      </c>
      <c r="D39" s="105">
        <v>0</v>
      </c>
      <c r="E39" s="106">
        <v>1330</v>
      </c>
    </row>
    <row r="40" spans="1:5">
      <c r="A40" s="107" t="s">
        <v>14</v>
      </c>
      <c r="B40" s="108" t="s">
        <v>15</v>
      </c>
      <c r="C40" s="109">
        <v>1330</v>
      </c>
      <c r="D40" s="109">
        <v>0</v>
      </c>
      <c r="E40" s="110">
        <v>1330</v>
      </c>
    </row>
    <row r="41" spans="1:5">
      <c r="A41" s="83" t="s">
        <v>32</v>
      </c>
      <c r="B41" s="84" t="s">
        <v>33</v>
      </c>
      <c r="C41" s="85">
        <v>4419913</v>
      </c>
      <c r="D41" s="85">
        <v>0</v>
      </c>
      <c r="E41" s="86">
        <v>4419913</v>
      </c>
    </row>
    <row r="42" spans="1:5">
      <c r="A42" s="87" t="s">
        <v>34</v>
      </c>
      <c r="B42" s="88" t="s">
        <v>33</v>
      </c>
      <c r="C42" s="89">
        <v>4419913</v>
      </c>
      <c r="D42" s="89">
        <v>0</v>
      </c>
      <c r="E42" s="90">
        <v>4419913</v>
      </c>
    </row>
    <row r="43" spans="1:5">
      <c r="A43" s="91" t="s">
        <v>35</v>
      </c>
      <c r="B43" s="92" t="s">
        <v>36</v>
      </c>
      <c r="C43" s="93">
        <v>4309653</v>
      </c>
      <c r="D43" s="93">
        <v>0</v>
      </c>
      <c r="E43" s="94">
        <v>4309653</v>
      </c>
    </row>
    <row r="44" spans="1:5">
      <c r="A44" s="95" t="s">
        <v>37</v>
      </c>
      <c r="B44" s="96" t="s">
        <v>38</v>
      </c>
      <c r="C44" s="97">
        <v>2518935</v>
      </c>
      <c r="D44" s="97">
        <v>0</v>
      </c>
      <c r="E44" s="98">
        <v>2518935</v>
      </c>
    </row>
    <row r="45" spans="1:5">
      <c r="A45" s="99" t="s">
        <v>10</v>
      </c>
      <c r="B45" s="100" t="s">
        <v>11</v>
      </c>
      <c r="C45" s="101">
        <v>2518935</v>
      </c>
      <c r="D45" s="101">
        <v>0</v>
      </c>
      <c r="E45" s="102">
        <v>2518935</v>
      </c>
    </row>
    <row r="46" spans="1:5">
      <c r="A46" s="103" t="s">
        <v>12</v>
      </c>
      <c r="B46" s="104" t="s">
        <v>13</v>
      </c>
      <c r="C46" s="105">
        <v>2518935</v>
      </c>
      <c r="D46" s="105">
        <v>0</v>
      </c>
      <c r="E46" s="106">
        <v>2518935</v>
      </c>
    </row>
    <row r="47" spans="1:5">
      <c r="A47" s="107" t="s">
        <v>39</v>
      </c>
      <c r="B47" s="108" t="s">
        <v>40</v>
      </c>
      <c r="C47" s="109">
        <v>2417850</v>
      </c>
      <c r="D47" s="109">
        <v>0</v>
      </c>
      <c r="E47" s="110">
        <v>2417850</v>
      </c>
    </row>
    <row r="48" spans="1:5">
      <c r="A48" s="107" t="s">
        <v>14</v>
      </c>
      <c r="B48" s="108" t="s">
        <v>15</v>
      </c>
      <c r="C48" s="109">
        <v>94435</v>
      </c>
      <c r="D48" s="109">
        <v>0</v>
      </c>
      <c r="E48" s="110">
        <v>94435</v>
      </c>
    </row>
    <row r="49" spans="1:5" ht="25.5">
      <c r="A49" s="107" t="s">
        <v>41</v>
      </c>
      <c r="B49" s="108" t="s">
        <v>42</v>
      </c>
      <c r="C49" s="109">
        <v>6650</v>
      </c>
      <c r="D49" s="109">
        <v>0</v>
      </c>
      <c r="E49" s="110">
        <v>6650</v>
      </c>
    </row>
    <row r="50" spans="1:5">
      <c r="A50" s="95" t="s">
        <v>43</v>
      </c>
      <c r="B50" s="96" t="s">
        <v>15</v>
      </c>
      <c r="C50" s="97">
        <v>1450750</v>
      </c>
      <c r="D50" s="97">
        <v>0</v>
      </c>
      <c r="E50" s="98">
        <v>1450750</v>
      </c>
    </row>
    <row r="51" spans="1:5">
      <c r="A51" s="99" t="s">
        <v>10</v>
      </c>
      <c r="B51" s="100" t="s">
        <v>11</v>
      </c>
      <c r="C51" s="101">
        <v>1450750</v>
      </c>
      <c r="D51" s="101">
        <v>0</v>
      </c>
      <c r="E51" s="102">
        <v>1450750</v>
      </c>
    </row>
    <row r="52" spans="1:5">
      <c r="A52" s="103" t="s">
        <v>12</v>
      </c>
      <c r="B52" s="104" t="s">
        <v>13</v>
      </c>
      <c r="C52" s="105">
        <v>1450750</v>
      </c>
      <c r="D52" s="105">
        <v>0</v>
      </c>
      <c r="E52" s="106">
        <v>1450750</v>
      </c>
    </row>
    <row r="53" spans="1:5">
      <c r="A53" s="107" t="s">
        <v>14</v>
      </c>
      <c r="B53" s="108" t="s">
        <v>15</v>
      </c>
      <c r="C53" s="109">
        <v>1450750</v>
      </c>
      <c r="D53" s="109">
        <v>0</v>
      </c>
      <c r="E53" s="110">
        <v>1450750</v>
      </c>
    </row>
    <row r="54" spans="1:5">
      <c r="A54" s="95" t="s">
        <v>44</v>
      </c>
      <c r="B54" s="96" t="s">
        <v>45</v>
      </c>
      <c r="C54" s="97">
        <v>27000</v>
      </c>
      <c r="D54" s="97">
        <v>0</v>
      </c>
      <c r="E54" s="98">
        <v>27000</v>
      </c>
    </row>
    <row r="55" spans="1:5">
      <c r="A55" s="99" t="s">
        <v>10</v>
      </c>
      <c r="B55" s="100" t="s">
        <v>11</v>
      </c>
      <c r="C55" s="101">
        <v>27000</v>
      </c>
      <c r="D55" s="101">
        <v>0</v>
      </c>
      <c r="E55" s="102">
        <v>27000</v>
      </c>
    </row>
    <row r="56" spans="1:5">
      <c r="A56" s="103" t="s">
        <v>12</v>
      </c>
      <c r="B56" s="104" t="s">
        <v>13</v>
      </c>
      <c r="C56" s="105">
        <v>27000</v>
      </c>
      <c r="D56" s="105">
        <v>0</v>
      </c>
      <c r="E56" s="106">
        <v>27000</v>
      </c>
    </row>
    <row r="57" spans="1:5">
      <c r="A57" s="107" t="s">
        <v>14</v>
      </c>
      <c r="B57" s="108" t="s">
        <v>15</v>
      </c>
      <c r="C57" s="109">
        <v>27000</v>
      </c>
      <c r="D57" s="109">
        <v>0</v>
      </c>
      <c r="E57" s="110">
        <v>27000</v>
      </c>
    </row>
    <row r="58" spans="1:5">
      <c r="A58" s="95" t="s">
        <v>46</v>
      </c>
      <c r="B58" s="96" t="s">
        <v>47</v>
      </c>
      <c r="C58" s="97">
        <v>400</v>
      </c>
      <c r="D58" s="97">
        <v>0</v>
      </c>
      <c r="E58" s="98">
        <v>400</v>
      </c>
    </row>
    <row r="59" spans="1:5">
      <c r="A59" s="99" t="s">
        <v>10</v>
      </c>
      <c r="B59" s="100" t="s">
        <v>11</v>
      </c>
      <c r="C59" s="101">
        <v>400</v>
      </c>
      <c r="D59" s="101">
        <v>0</v>
      </c>
      <c r="E59" s="102">
        <v>400</v>
      </c>
    </row>
    <row r="60" spans="1:5">
      <c r="A60" s="103" t="s">
        <v>12</v>
      </c>
      <c r="B60" s="104" t="s">
        <v>13</v>
      </c>
      <c r="C60" s="105">
        <v>400</v>
      </c>
      <c r="D60" s="105">
        <v>0</v>
      </c>
      <c r="E60" s="106">
        <v>400</v>
      </c>
    </row>
    <row r="61" spans="1:5" ht="25.5">
      <c r="A61" s="107" t="s">
        <v>41</v>
      </c>
      <c r="B61" s="108" t="s">
        <v>42</v>
      </c>
      <c r="C61" s="109">
        <v>400</v>
      </c>
      <c r="D61" s="109">
        <v>0</v>
      </c>
      <c r="E61" s="110">
        <v>400</v>
      </c>
    </row>
    <row r="62" spans="1:5">
      <c r="A62" s="95" t="s">
        <v>48</v>
      </c>
      <c r="B62" s="96" t="s">
        <v>49</v>
      </c>
      <c r="C62" s="97">
        <v>227000</v>
      </c>
      <c r="D62" s="97">
        <v>0</v>
      </c>
      <c r="E62" s="98">
        <v>227000</v>
      </c>
    </row>
    <row r="63" spans="1:5">
      <c r="A63" s="99" t="s">
        <v>10</v>
      </c>
      <c r="B63" s="100" t="s">
        <v>11</v>
      </c>
      <c r="C63" s="101">
        <v>227000</v>
      </c>
      <c r="D63" s="101">
        <v>0</v>
      </c>
      <c r="E63" s="102">
        <v>227000</v>
      </c>
    </row>
    <row r="64" spans="1:5">
      <c r="A64" s="103" t="s">
        <v>12</v>
      </c>
      <c r="B64" s="104" t="s">
        <v>13</v>
      </c>
      <c r="C64" s="105">
        <v>227000</v>
      </c>
      <c r="D64" s="105">
        <v>0</v>
      </c>
      <c r="E64" s="106">
        <v>227000</v>
      </c>
    </row>
    <row r="65" spans="1:5">
      <c r="A65" s="107" t="s">
        <v>14</v>
      </c>
      <c r="B65" s="108" t="s">
        <v>15</v>
      </c>
      <c r="C65" s="109">
        <v>40000</v>
      </c>
      <c r="D65" s="109">
        <v>0</v>
      </c>
      <c r="E65" s="110">
        <v>40000</v>
      </c>
    </row>
    <row r="66" spans="1:5">
      <c r="A66" s="107" t="s">
        <v>50</v>
      </c>
      <c r="B66" s="108" t="s">
        <v>51</v>
      </c>
      <c r="C66" s="109">
        <v>107000</v>
      </c>
      <c r="D66" s="109">
        <v>0</v>
      </c>
      <c r="E66" s="110">
        <v>107000</v>
      </c>
    </row>
    <row r="67" spans="1:5">
      <c r="A67" s="107" t="s">
        <v>22</v>
      </c>
      <c r="B67" s="108" t="s">
        <v>23</v>
      </c>
      <c r="C67" s="109">
        <v>80000</v>
      </c>
      <c r="D67" s="109">
        <v>0</v>
      </c>
      <c r="E67" s="110">
        <v>80000</v>
      </c>
    </row>
    <row r="68" spans="1:5" ht="25.5">
      <c r="A68" s="95" t="s">
        <v>52</v>
      </c>
      <c r="B68" s="96" t="s">
        <v>53</v>
      </c>
      <c r="C68" s="97">
        <v>52490</v>
      </c>
      <c r="D68" s="97">
        <v>0</v>
      </c>
      <c r="E68" s="98">
        <v>52490</v>
      </c>
    </row>
    <row r="69" spans="1:5">
      <c r="A69" s="99" t="s">
        <v>10</v>
      </c>
      <c r="B69" s="100" t="s">
        <v>11</v>
      </c>
      <c r="C69" s="101">
        <v>52490</v>
      </c>
      <c r="D69" s="101">
        <v>0</v>
      </c>
      <c r="E69" s="102">
        <v>52490</v>
      </c>
    </row>
    <row r="70" spans="1:5">
      <c r="A70" s="103" t="s">
        <v>54</v>
      </c>
      <c r="B70" s="104" t="s">
        <v>55</v>
      </c>
      <c r="C70" s="105">
        <v>52490</v>
      </c>
      <c r="D70" s="105">
        <v>0</v>
      </c>
      <c r="E70" s="106">
        <v>52490</v>
      </c>
    </row>
    <row r="71" spans="1:5">
      <c r="A71" s="107" t="s">
        <v>56</v>
      </c>
      <c r="B71" s="108" t="s">
        <v>57</v>
      </c>
      <c r="C71" s="109">
        <v>10620</v>
      </c>
      <c r="D71" s="109">
        <v>0</v>
      </c>
      <c r="E71" s="110">
        <v>10620</v>
      </c>
    </row>
    <row r="72" spans="1:5">
      <c r="A72" s="107" t="s">
        <v>58</v>
      </c>
      <c r="B72" s="108" t="s">
        <v>59</v>
      </c>
      <c r="C72" s="109">
        <v>41870</v>
      </c>
      <c r="D72" s="109">
        <v>0</v>
      </c>
      <c r="E72" s="110">
        <v>41870</v>
      </c>
    </row>
    <row r="73" spans="1:5" ht="25.5">
      <c r="A73" s="95" t="s">
        <v>60</v>
      </c>
      <c r="B73" s="96" t="s">
        <v>61</v>
      </c>
      <c r="C73" s="97">
        <v>578</v>
      </c>
      <c r="D73" s="97">
        <v>0</v>
      </c>
      <c r="E73" s="98">
        <v>578</v>
      </c>
    </row>
    <row r="74" spans="1:5">
      <c r="A74" s="99" t="s">
        <v>62</v>
      </c>
      <c r="B74" s="100" t="s">
        <v>63</v>
      </c>
      <c r="C74" s="101">
        <v>578</v>
      </c>
      <c r="D74" s="101">
        <v>0</v>
      </c>
      <c r="E74" s="102">
        <v>578</v>
      </c>
    </row>
    <row r="75" spans="1:5">
      <c r="A75" s="103" t="s">
        <v>64</v>
      </c>
      <c r="B75" s="104" t="s">
        <v>65</v>
      </c>
      <c r="C75" s="105">
        <v>578</v>
      </c>
      <c r="D75" s="105">
        <v>0</v>
      </c>
      <c r="E75" s="106">
        <v>578</v>
      </c>
    </row>
    <row r="76" spans="1:5">
      <c r="A76" s="107" t="s">
        <v>66</v>
      </c>
      <c r="B76" s="108" t="s">
        <v>67</v>
      </c>
      <c r="C76" s="109">
        <v>578</v>
      </c>
      <c r="D76" s="109">
        <v>0</v>
      </c>
      <c r="E76" s="110">
        <v>578</v>
      </c>
    </row>
    <row r="77" spans="1:5" ht="25.5">
      <c r="A77" s="95" t="s">
        <v>68</v>
      </c>
      <c r="B77" s="96" t="s">
        <v>69</v>
      </c>
      <c r="C77" s="97">
        <v>32500</v>
      </c>
      <c r="D77" s="97">
        <v>0</v>
      </c>
      <c r="E77" s="98">
        <v>32500</v>
      </c>
    </row>
    <row r="78" spans="1:5">
      <c r="A78" s="99" t="s">
        <v>10</v>
      </c>
      <c r="B78" s="100" t="s">
        <v>11</v>
      </c>
      <c r="C78" s="101">
        <v>32500</v>
      </c>
      <c r="D78" s="101">
        <v>0</v>
      </c>
      <c r="E78" s="102">
        <v>32500</v>
      </c>
    </row>
    <row r="79" spans="1:5">
      <c r="A79" s="103" t="s">
        <v>12</v>
      </c>
      <c r="B79" s="104" t="s">
        <v>13</v>
      </c>
      <c r="C79" s="105">
        <v>32500</v>
      </c>
      <c r="D79" s="105">
        <v>0</v>
      </c>
      <c r="E79" s="106">
        <v>32500</v>
      </c>
    </row>
    <row r="80" spans="1:5">
      <c r="A80" s="107" t="s">
        <v>14</v>
      </c>
      <c r="B80" s="108" t="s">
        <v>15</v>
      </c>
      <c r="C80" s="109">
        <v>32500</v>
      </c>
      <c r="D80" s="109">
        <v>0</v>
      </c>
      <c r="E80" s="110">
        <v>32500</v>
      </c>
    </row>
    <row r="81" spans="1:5">
      <c r="A81" s="91" t="s">
        <v>70</v>
      </c>
      <c r="B81" s="92" t="s">
        <v>71</v>
      </c>
      <c r="C81" s="93">
        <v>17260</v>
      </c>
      <c r="D81" s="93">
        <v>0</v>
      </c>
      <c r="E81" s="94">
        <v>17260</v>
      </c>
    </row>
    <row r="82" spans="1:5">
      <c r="A82" s="95" t="s">
        <v>72</v>
      </c>
      <c r="B82" s="96" t="s">
        <v>73</v>
      </c>
      <c r="C82" s="97">
        <v>17260</v>
      </c>
      <c r="D82" s="97">
        <v>0</v>
      </c>
      <c r="E82" s="98">
        <v>17260</v>
      </c>
    </row>
    <row r="83" spans="1:5">
      <c r="A83" s="99" t="s">
        <v>10</v>
      </c>
      <c r="B83" s="100" t="s">
        <v>11</v>
      </c>
      <c r="C83" s="101">
        <v>17260</v>
      </c>
      <c r="D83" s="101">
        <v>0</v>
      </c>
      <c r="E83" s="102">
        <v>17260</v>
      </c>
    </row>
    <row r="84" spans="1:5">
      <c r="A84" s="103" t="s">
        <v>12</v>
      </c>
      <c r="B84" s="104" t="s">
        <v>13</v>
      </c>
      <c r="C84" s="105">
        <v>17260</v>
      </c>
      <c r="D84" s="105">
        <v>0</v>
      </c>
      <c r="E84" s="106">
        <v>17260</v>
      </c>
    </row>
    <row r="85" spans="1:5">
      <c r="A85" s="107" t="s">
        <v>74</v>
      </c>
      <c r="B85" s="108" t="s">
        <v>75</v>
      </c>
      <c r="C85" s="109">
        <v>17260</v>
      </c>
      <c r="D85" s="109">
        <v>0</v>
      </c>
      <c r="E85" s="110">
        <v>17260</v>
      </c>
    </row>
    <row r="86" spans="1:5">
      <c r="A86" s="91" t="s">
        <v>76</v>
      </c>
      <c r="B86" s="92" t="s">
        <v>77</v>
      </c>
      <c r="C86" s="93">
        <v>93000</v>
      </c>
      <c r="D86" s="93">
        <v>0</v>
      </c>
      <c r="E86" s="94">
        <v>93000</v>
      </c>
    </row>
    <row r="87" spans="1:5">
      <c r="A87" s="95" t="s">
        <v>78</v>
      </c>
      <c r="B87" s="96" t="s">
        <v>77</v>
      </c>
      <c r="C87" s="97">
        <v>93000</v>
      </c>
      <c r="D87" s="97">
        <v>0</v>
      </c>
      <c r="E87" s="98">
        <v>93000</v>
      </c>
    </row>
    <row r="88" spans="1:5">
      <c r="A88" s="99" t="s">
        <v>10</v>
      </c>
      <c r="B88" s="100" t="s">
        <v>11</v>
      </c>
      <c r="C88" s="101">
        <v>93000</v>
      </c>
      <c r="D88" s="101">
        <v>0</v>
      </c>
      <c r="E88" s="102">
        <v>93000</v>
      </c>
    </row>
    <row r="89" spans="1:5">
      <c r="A89" s="103" t="s">
        <v>12</v>
      </c>
      <c r="B89" s="104" t="s">
        <v>13</v>
      </c>
      <c r="C89" s="105">
        <v>93000</v>
      </c>
      <c r="D89" s="105">
        <v>0</v>
      </c>
      <c r="E89" s="106">
        <v>93000</v>
      </c>
    </row>
    <row r="90" spans="1:5">
      <c r="A90" s="107" t="s">
        <v>22</v>
      </c>
      <c r="B90" s="108" t="s">
        <v>23</v>
      </c>
      <c r="C90" s="109">
        <v>93000</v>
      </c>
      <c r="D90" s="109">
        <v>0</v>
      </c>
      <c r="E90" s="110">
        <v>93000</v>
      </c>
    </row>
    <row r="91" spans="1:5" ht="25.5">
      <c r="A91" s="83" t="s">
        <v>79</v>
      </c>
      <c r="B91" s="84" t="s">
        <v>80</v>
      </c>
      <c r="C91" s="85">
        <v>13182745</v>
      </c>
      <c r="D91" s="85">
        <v>-329000</v>
      </c>
      <c r="E91" s="86">
        <v>12853745</v>
      </c>
    </row>
    <row r="92" spans="1:5" ht="25.5">
      <c r="A92" s="87" t="s">
        <v>81</v>
      </c>
      <c r="B92" s="88" t="s">
        <v>80</v>
      </c>
      <c r="C92" s="89">
        <v>12114197</v>
      </c>
      <c r="D92" s="89">
        <v>-329000</v>
      </c>
      <c r="E92" s="90">
        <v>11785197</v>
      </c>
    </row>
    <row r="93" spans="1:5">
      <c r="A93" s="91" t="s">
        <v>82</v>
      </c>
      <c r="B93" s="92" t="s">
        <v>83</v>
      </c>
      <c r="C93" s="93">
        <v>6650</v>
      </c>
      <c r="D93" s="93">
        <v>0</v>
      </c>
      <c r="E93" s="94">
        <v>6650</v>
      </c>
    </row>
    <row r="94" spans="1:5" ht="25.5">
      <c r="A94" s="95" t="s">
        <v>84</v>
      </c>
      <c r="B94" s="96" t="s">
        <v>85</v>
      </c>
      <c r="C94" s="97">
        <v>6650</v>
      </c>
      <c r="D94" s="97">
        <v>0</v>
      </c>
      <c r="E94" s="98">
        <v>6650</v>
      </c>
    </row>
    <row r="95" spans="1:5">
      <c r="A95" s="99" t="s">
        <v>10</v>
      </c>
      <c r="B95" s="100" t="s">
        <v>11</v>
      </c>
      <c r="C95" s="101">
        <v>6650</v>
      </c>
      <c r="D95" s="101">
        <v>0</v>
      </c>
      <c r="E95" s="102">
        <v>6650</v>
      </c>
    </row>
    <row r="96" spans="1:5">
      <c r="A96" s="103" t="s">
        <v>12</v>
      </c>
      <c r="B96" s="104" t="s">
        <v>13</v>
      </c>
      <c r="C96" s="105">
        <v>6650</v>
      </c>
      <c r="D96" s="105">
        <v>0</v>
      </c>
      <c r="E96" s="106">
        <v>6650</v>
      </c>
    </row>
    <row r="97" spans="1:5">
      <c r="A97" s="107" t="s">
        <v>14</v>
      </c>
      <c r="B97" s="108" t="s">
        <v>15</v>
      </c>
      <c r="C97" s="109">
        <v>6650</v>
      </c>
      <c r="D97" s="109">
        <v>0</v>
      </c>
      <c r="E97" s="110">
        <v>6650</v>
      </c>
    </row>
    <row r="98" spans="1:5">
      <c r="A98" s="91" t="s">
        <v>86</v>
      </c>
      <c r="B98" s="92" t="s">
        <v>87</v>
      </c>
      <c r="C98" s="93">
        <v>1545355</v>
      </c>
      <c r="D98" s="93">
        <v>0</v>
      </c>
      <c r="E98" s="94">
        <v>1545355</v>
      </c>
    </row>
    <row r="99" spans="1:5">
      <c r="A99" s="95" t="s">
        <v>88</v>
      </c>
      <c r="B99" s="96" t="s">
        <v>89</v>
      </c>
      <c r="C99" s="97">
        <v>258990</v>
      </c>
      <c r="D99" s="97">
        <v>0</v>
      </c>
      <c r="E99" s="98">
        <v>258990</v>
      </c>
    </row>
    <row r="100" spans="1:5">
      <c r="A100" s="99" t="s">
        <v>10</v>
      </c>
      <c r="B100" s="100" t="s">
        <v>11</v>
      </c>
      <c r="C100" s="101">
        <v>258990</v>
      </c>
      <c r="D100" s="101">
        <v>0</v>
      </c>
      <c r="E100" s="102">
        <v>258990</v>
      </c>
    </row>
    <row r="101" spans="1:5">
      <c r="A101" s="103" t="s">
        <v>12</v>
      </c>
      <c r="B101" s="104" t="s">
        <v>13</v>
      </c>
      <c r="C101" s="105">
        <v>258990</v>
      </c>
      <c r="D101" s="105">
        <v>0</v>
      </c>
      <c r="E101" s="106">
        <v>258990</v>
      </c>
    </row>
    <row r="102" spans="1:5">
      <c r="A102" s="107" t="s">
        <v>14</v>
      </c>
      <c r="B102" s="108" t="s">
        <v>15</v>
      </c>
      <c r="C102" s="109">
        <v>7172</v>
      </c>
      <c r="D102" s="109">
        <v>0</v>
      </c>
      <c r="E102" s="110">
        <v>7172</v>
      </c>
    </row>
    <row r="103" spans="1:5">
      <c r="A103" s="107" t="s">
        <v>74</v>
      </c>
      <c r="B103" s="108" t="s">
        <v>75</v>
      </c>
      <c r="C103" s="109">
        <v>249158</v>
      </c>
      <c r="D103" s="109">
        <v>0</v>
      </c>
      <c r="E103" s="110">
        <v>249158</v>
      </c>
    </row>
    <row r="104" spans="1:5" ht="25.5">
      <c r="A104" s="107" t="s">
        <v>41</v>
      </c>
      <c r="B104" s="108" t="s">
        <v>42</v>
      </c>
      <c r="C104" s="109">
        <v>2660</v>
      </c>
      <c r="D104" s="109">
        <v>0</v>
      </c>
      <c r="E104" s="110">
        <v>2660</v>
      </c>
    </row>
    <row r="105" spans="1:5">
      <c r="A105" s="95" t="s">
        <v>90</v>
      </c>
      <c r="B105" s="96" t="s">
        <v>91</v>
      </c>
      <c r="C105" s="97">
        <v>350470</v>
      </c>
      <c r="D105" s="97">
        <v>0</v>
      </c>
      <c r="E105" s="98">
        <v>350470</v>
      </c>
    </row>
    <row r="106" spans="1:5">
      <c r="A106" s="99" t="s">
        <v>10</v>
      </c>
      <c r="B106" s="100" t="s">
        <v>11</v>
      </c>
      <c r="C106" s="101">
        <v>339070</v>
      </c>
      <c r="D106" s="101">
        <v>0</v>
      </c>
      <c r="E106" s="102">
        <v>339070</v>
      </c>
    </row>
    <row r="107" spans="1:5">
      <c r="A107" s="103" t="s">
        <v>12</v>
      </c>
      <c r="B107" s="104" t="s">
        <v>13</v>
      </c>
      <c r="C107" s="105">
        <v>339070</v>
      </c>
      <c r="D107" s="105">
        <v>0</v>
      </c>
      <c r="E107" s="106">
        <v>339070</v>
      </c>
    </row>
    <row r="108" spans="1:5">
      <c r="A108" s="107" t="s">
        <v>14</v>
      </c>
      <c r="B108" s="108" t="s">
        <v>15</v>
      </c>
      <c r="C108" s="109">
        <v>79070</v>
      </c>
      <c r="D108" s="109">
        <v>0</v>
      </c>
      <c r="E108" s="110">
        <v>79070</v>
      </c>
    </row>
    <row r="109" spans="1:5">
      <c r="A109" s="107" t="s">
        <v>22</v>
      </c>
      <c r="B109" s="108" t="s">
        <v>23</v>
      </c>
      <c r="C109" s="109">
        <v>260000</v>
      </c>
      <c r="D109" s="109">
        <v>0</v>
      </c>
      <c r="E109" s="110">
        <v>260000</v>
      </c>
    </row>
    <row r="110" spans="1:5">
      <c r="A110" s="99" t="s">
        <v>62</v>
      </c>
      <c r="B110" s="100" t="s">
        <v>63</v>
      </c>
      <c r="C110" s="101">
        <v>4700</v>
      </c>
      <c r="D110" s="101">
        <v>0</v>
      </c>
      <c r="E110" s="102">
        <v>4700</v>
      </c>
    </row>
    <row r="111" spans="1:5">
      <c r="A111" s="103" t="s">
        <v>12</v>
      </c>
      <c r="B111" s="104" t="s">
        <v>13</v>
      </c>
      <c r="C111" s="105">
        <v>4700</v>
      </c>
      <c r="D111" s="105">
        <v>0</v>
      </c>
      <c r="E111" s="106">
        <v>4700</v>
      </c>
    </row>
    <row r="112" spans="1:5">
      <c r="A112" s="107" t="s">
        <v>22</v>
      </c>
      <c r="B112" s="108" t="s">
        <v>23</v>
      </c>
      <c r="C112" s="109">
        <v>4700</v>
      </c>
      <c r="D112" s="109">
        <v>0</v>
      </c>
      <c r="E112" s="110">
        <v>4700</v>
      </c>
    </row>
    <row r="113" spans="1:5">
      <c r="A113" s="99" t="s">
        <v>28</v>
      </c>
      <c r="B113" s="100" t="s">
        <v>29</v>
      </c>
      <c r="C113" s="101">
        <v>6700</v>
      </c>
      <c r="D113" s="101">
        <v>0</v>
      </c>
      <c r="E113" s="102">
        <v>6700</v>
      </c>
    </row>
    <row r="114" spans="1:5">
      <c r="A114" s="103" t="s">
        <v>12</v>
      </c>
      <c r="B114" s="104" t="s">
        <v>13</v>
      </c>
      <c r="C114" s="105">
        <v>6700</v>
      </c>
      <c r="D114" s="105">
        <v>0</v>
      </c>
      <c r="E114" s="106">
        <v>6700</v>
      </c>
    </row>
    <row r="115" spans="1:5">
      <c r="A115" s="107" t="s">
        <v>22</v>
      </c>
      <c r="B115" s="108" t="s">
        <v>23</v>
      </c>
      <c r="C115" s="109">
        <v>6700</v>
      </c>
      <c r="D115" s="109">
        <v>0</v>
      </c>
      <c r="E115" s="110">
        <v>6700</v>
      </c>
    </row>
    <row r="116" spans="1:5">
      <c r="A116" s="95" t="s">
        <v>92</v>
      </c>
      <c r="B116" s="96" t="s">
        <v>93</v>
      </c>
      <c r="C116" s="97">
        <v>79500</v>
      </c>
      <c r="D116" s="97">
        <v>0</v>
      </c>
      <c r="E116" s="98">
        <v>79500</v>
      </c>
    </row>
    <row r="117" spans="1:5">
      <c r="A117" s="99" t="s">
        <v>10</v>
      </c>
      <c r="B117" s="100" t="s">
        <v>11</v>
      </c>
      <c r="C117" s="101">
        <v>77500</v>
      </c>
      <c r="D117" s="101">
        <v>0</v>
      </c>
      <c r="E117" s="102">
        <v>77500</v>
      </c>
    </row>
    <row r="118" spans="1:5">
      <c r="A118" s="103" t="s">
        <v>12</v>
      </c>
      <c r="B118" s="104" t="s">
        <v>13</v>
      </c>
      <c r="C118" s="105">
        <v>77500</v>
      </c>
      <c r="D118" s="105">
        <v>0</v>
      </c>
      <c r="E118" s="106">
        <v>77500</v>
      </c>
    </row>
    <row r="119" spans="1:5">
      <c r="A119" s="107" t="s">
        <v>14</v>
      </c>
      <c r="B119" s="108" t="s">
        <v>15</v>
      </c>
      <c r="C119" s="109">
        <v>68000</v>
      </c>
      <c r="D119" s="109">
        <v>0</v>
      </c>
      <c r="E119" s="110">
        <v>68000</v>
      </c>
    </row>
    <row r="120" spans="1:5" ht="25.5">
      <c r="A120" s="107" t="s">
        <v>41</v>
      </c>
      <c r="B120" s="108" t="s">
        <v>42</v>
      </c>
      <c r="C120" s="109">
        <v>6700</v>
      </c>
      <c r="D120" s="109">
        <v>0</v>
      </c>
      <c r="E120" s="110">
        <v>6700</v>
      </c>
    </row>
    <row r="121" spans="1:5">
      <c r="A121" s="107" t="s">
        <v>22</v>
      </c>
      <c r="B121" s="108" t="s">
        <v>23</v>
      </c>
      <c r="C121" s="109">
        <v>2800</v>
      </c>
      <c r="D121" s="109">
        <v>0</v>
      </c>
      <c r="E121" s="110">
        <v>2800</v>
      </c>
    </row>
    <row r="122" spans="1:5">
      <c r="A122" s="99" t="s">
        <v>28</v>
      </c>
      <c r="B122" s="100" t="s">
        <v>29</v>
      </c>
      <c r="C122" s="101">
        <v>2000</v>
      </c>
      <c r="D122" s="101">
        <v>0</v>
      </c>
      <c r="E122" s="102">
        <v>2000</v>
      </c>
    </row>
    <row r="123" spans="1:5">
      <c r="A123" s="103" t="s">
        <v>12</v>
      </c>
      <c r="B123" s="104" t="s">
        <v>13</v>
      </c>
      <c r="C123" s="105">
        <v>2000</v>
      </c>
      <c r="D123" s="105">
        <v>0</v>
      </c>
      <c r="E123" s="106">
        <v>2000</v>
      </c>
    </row>
    <row r="124" spans="1:5" ht="25.5">
      <c r="A124" s="107" t="s">
        <v>41</v>
      </c>
      <c r="B124" s="108" t="s">
        <v>42</v>
      </c>
      <c r="C124" s="109">
        <v>2000</v>
      </c>
      <c r="D124" s="109">
        <v>0</v>
      </c>
      <c r="E124" s="110">
        <v>2000</v>
      </c>
    </row>
    <row r="125" spans="1:5">
      <c r="A125" s="95" t="s">
        <v>94</v>
      </c>
      <c r="B125" s="96" t="s">
        <v>95</v>
      </c>
      <c r="C125" s="97">
        <v>171115</v>
      </c>
      <c r="D125" s="97">
        <v>0</v>
      </c>
      <c r="E125" s="98">
        <v>171115</v>
      </c>
    </row>
    <row r="126" spans="1:5">
      <c r="A126" s="99" t="s">
        <v>10</v>
      </c>
      <c r="B126" s="100" t="s">
        <v>11</v>
      </c>
      <c r="C126" s="101">
        <v>165400</v>
      </c>
      <c r="D126" s="101">
        <v>0</v>
      </c>
      <c r="E126" s="102">
        <v>165400</v>
      </c>
    </row>
    <row r="127" spans="1:5">
      <c r="A127" s="103" t="s">
        <v>12</v>
      </c>
      <c r="B127" s="104" t="s">
        <v>13</v>
      </c>
      <c r="C127" s="105">
        <v>165400</v>
      </c>
      <c r="D127" s="105">
        <v>0</v>
      </c>
      <c r="E127" s="106">
        <v>165400</v>
      </c>
    </row>
    <row r="128" spans="1:5">
      <c r="A128" s="107" t="s">
        <v>14</v>
      </c>
      <c r="B128" s="108" t="s">
        <v>15</v>
      </c>
      <c r="C128" s="109">
        <v>3000</v>
      </c>
      <c r="D128" s="109">
        <v>0</v>
      </c>
      <c r="E128" s="110">
        <v>3000</v>
      </c>
    </row>
    <row r="129" spans="1:5">
      <c r="A129" s="107" t="s">
        <v>74</v>
      </c>
      <c r="B129" s="108" t="s">
        <v>75</v>
      </c>
      <c r="C129" s="109">
        <v>136400</v>
      </c>
      <c r="D129" s="109">
        <v>0</v>
      </c>
      <c r="E129" s="110">
        <v>136400</v>
      </c>
    </row>
    <row r="130" spans="1:5">
      <c r="A130" s="107" t="s">
        <v>22</v>
      </c>
      <c r="B130" s="108" t="s">
        <v>23</v>
      </c>
      <c r="C130" s="109">
        <v>26000</v>
      </c>
      <c r="D130" s="109">
        <v>0</v>
      </c>
      <c r="E130" s="110">
        <v>26000</v>
      </c>
    </row>
    <row r="131" spans="1:5">
      <c r="A131" s="99" t="s">
        <v>62</v>
      </c>
      <c r="B131" s="100" t="s">
        <v>63</v>
      </c>
      <c r="C131" s="101">
        <v>5715</v>
      </c>
      <c r="D131" s="101">
        <v>0</v>
      </c>
      <c r="E131" s="102">
        <v>5715</v>
      </c>
    </row>
    <row r="132" spans="1:5">
      <c r="A132" s="103" t="s">
        <v>12</v>
      </c>
      <c r="B132" s="104" t="s">
        <v>13</v>
      </c>
      <c r="C132" s="105">
        <v>5715</v>
      </c>
      <c r="D132" s="105">
        <v>0</v>
      </c>
      <c r="E132" s="106">
        <v>5715</v>
      </c>
    </row>
    <row r="133" spans="1:5">
      <c r="A133" s="107" t="s">
        <v>14</v>
      </c>
      <c r="B133" s="108" t="s">
        <v>15</v>
      </c>
      <c r="C133" s="109">
        <v>5715</v>
      </c>
      <c r="D133" s="109">
        <v>0</v>
      </c>
      <c r="E133" s="110">
        <v>5715</v>
      </c>
    </row>
    <row r="134" spans="1:5">
      <c r="A134" s="95" t="s">
        <v>96</v>
      </c>
      <c r="B134" s="96" t="s">
        <v>97</v>
      </c>
      <c r="C134" s="97">
        <v>7000</v>
      </c>
      <c r="D134" s="97">
        <v>0</v>
      </c>
      <c r="E134" s="98">
        <v>7000</v>
      </c>
    </row>
    <row r="135" spans="1:5">
      <c r="A135" s="99" t="s">
        <v>10</v>
      </c>
      <c r="B135" s="100" t="s">
        <v>11</v>
      </c>
      <c r="C135" s="101">
        <v>7000</v>
      </c>
      <c r="D135" s="101">
        <v>0</v>
      </c>
      <c r="E135" s="102">
        <v>7000</v>
      </c>
    </row>
    <row r="136" spans="1:5">
      <c r="A136" s="103" t="s">
        <v>12</v>
      </c>
      <c r="B136" s="104" t="s">
        <v>13</v>
      </c>
      <c r="C136" s="105">
        <v>7000</v>
      </c>
      <c r="D136" s="105">
        <v>0</v>
      </c>
      <c r="E136" s="106">
        <v>7000</v>
      </c>
    </row>
    <row r="137" spans="1:5">
      <c r="A137" s="107" t="s">
        <v>22</v>
      </c>
      <c r="B137" s="108" t="s">
        <v>23</v>
      </c>
      <c r="C137" s="109">
        <v>7000</v>
      </c>
      <c r="D137" s="109">
        <v>0</v>
      </c>
      <c r="E137" s="110">
        <v>7000</v>
      </c>
    </row>
    <row r="138" spans="1:5" ht="25.5">
      <c r="A138" s="95" t="s">
        <v>98</v>
      </c>
      <c r="B138" s="96" t="s">
        <v>99</v>
      </c>
      <c r="C138" s="97">
        <v>678280</v>
      </c>
      <c r="D138" s="97">
        <v>0</v>
      </c>
      <c r="E138" s="98">
        <v>678280</v>
      </c>
    </row>
    <row r="139" spans="1:5">
      <c r="A139" s="99" t="s">
        <v>10</v>
      </c>
      <c r="B139" s="100" t="s">
        <v>11</v>
      </c>
      <c r="C139" s="101">
        <v>13280</v>
      </c>
      <c r="D139" s="101">
        <v>0</v>
      </c>
      <c r="E139" s="102">
        <v>13280</v>
      </c>
    </row>
    <row r="140" spans="1:5">
      <c r="A140" s="103" t="s">
        <v>54</v>
      </c>
      <c r="B140" s="104" t="s">
        <v>55</v>
      </c>
      <c r="C140" s="105">
        <v>13280</v>
      </c>
      <c r="D140" s="105">
        <v>0</v>
      </c>
      <c r="E140" s="106">
        <v>13280</v>
      </c>
    </row>
    <row r="141" spans="1:5">
      <c r="A141" s="107" t="s">
        <v>58</v>
      </c>
      <c r="B141" s="108" t="s">
        <v>59</v>
      </c>
      <c r="C141" s="109">
        <v>13280</v>
      </c>
      <c r="D141" s="109">
        <v>0</v>
      </c>
      <c r="E141" s="110">
        <v>13280</v>
      </c>
    </row>
    <row r="142" spans="1:5">
      <c r="A142" s="99" t="s">
        <v>28</v>
      </c>
      <c r="B142" s="100" t="s">
        <v>29</v>
      </c>
      <c r="C142" s="101">
        <v>665000</v>
      </c>
      <c r="D142" s="101">
        <v>0</v>
      </c>
      <c r="E142" s="102">
        <v>665000</v>
      </c>
    </row>
    <row r="143" spans="1:5">
      <c r="A143" s="103" t="s">
        <v>54</v>
      </c>
      <c r="B143" s="104" t="s">
        <v>55</v>
      </c>
      <c r="C143" s="105">
        <v>665000</v>
      </c>
      <c r="D143" s="105">
        <v>0</v>
      </c>
      <c r="E143" s="106">
        <v>665000</v>
      </c>
    </row>
    <row r="144" spans="1:5">
      <c r="A144" s="107" t="s">
        <v>58</v>
      </c>
      <c r="B144" s="108" t="s">
        <v>59</v>
      </c>
      <c r="C144" s="109">
        <v>665000</v>
      </c>
      <c r="D144" s="109">
        <v>0</v>
      </c>
      <c r="E144" s="110">
        <v>665000</v>
      </c>
    </row>
    <row r="145" spans="1:5">
      <c r="A145" s="91" t="s">
        <v>100</v>
      </c>
      <c r="B145" s="92" t="s">
        <v>101</v>
      </c>
      <c r="C145" s="93">
        <v>66400</v>
      </c>
      <c r="D145" s="93">
        <v>0</v>
      </c>
      <c r="E145" s="94">
        <v>66400</v>
      </c>
    </row>
    <row r="146" spans="1:5">
      <c r="A146" s="95" t="s">
        <v>102</v>
      </c>
      <c r="B146" s="96" t="s">
        <v>103</v>
      </c>
      <c r="C146" s="97">
        <v>66400</v>
      </c>
      <c r="D146" s="97">
        <v>0</v>
      </c>
      <c r="E146" s="98">
        <v>66400</v>
      </c>
    </row>
    <row r="147" spans="1:5">
      <c r="A147" s="99" t="s">
        <v>10</v>
      </c>
      <c r="B147" s="100" t="s">
        <v>11</v>
      </c>
      <c r="C147" s="101">
        <v>66400</v>
      </c>
      <c r="D147" s="101">
        <v>0</v>
      </c>
      <c r="E147" s="102">
        <v>66400</v>
      </c>
    </row>
    <row r="148" spans="1:5">
      <c r="A148" s="103" t="s">
        <v>12</v>
      </c>
      <c r="B148" s="104" t="s">
        <v>13</v>
      </c>
      <c r="C148" s="105">
        <v>66400</v>
      </c>
      <c r="D148" s="105">
        <v>0</v>
      </c>
      <c r="E148" s="106">
        <v>66400</v>
      </c>
    </row>
    <row r="149" spans="1:5">
      <c r="A149" s="107" t="s">
        <v>14</v>
      </c>
      <c r="B149" s="108" t="s">
        <v>15</v>
      </c>
      <c r="C149" s="109">
        <v>66400</v>
      </c>
      <c r="D149" s="109">
        <v>0</v>
      </c>
      <c r="E149" s="110">
        <v>66400</v>
      </c>
    </row>
    <row r="150" spans="1:5">
      <c r="A150" s="91" t="s">
        <v>104</v>
      </c>
      <c r="B150" s="92" t="s">
        <v>105</v>
      </c>
      <c r="C150" s="93">
        <v>1027100</v>
      </c>
      <c r="D150" s="93">
        <v>0</v>
      </c>
      <c r="E150" s="94">
        <v>1027100</v>
      </c>
    </row>
    <row r="151" spans="1:5">
      <c r="A151" s="95" t="s">
        <v>106</v>
      </c>
      <c r="B151" s="96" t="s">
        <v>107</v>
      </c>
      <c r="C151" s="97">
        <v>126100</v>
      </c>
      <c r="D151" s="97">
        <v>0</v>
      </c>
      <c r="E151" s="98">
        <v>126100</v>
      </c>
    </row>
    <row r="152" spans="1:5">
      <c r="A152" s="99" t="s">
        <v>10</v>
      </c>
      <c r="B152" s="100" t="s">
        <v>11</v>
      </c>
      <c r="C152" s="101">
        <v>126100</v>
      </c>
      <c r="D152" s="101">
        <v>0</v>
      </c>
      <c r="E152" s="102">
        <v>126100</v>
      </c>
    </row>
    <row r="153" spans="1:5">
      <c r="A153" s="103" t="s">
        <v>12</v>
      </c>
      <c r="B153" s="104" t="s">
        <v>13</v>
      </c>
      <c r="C153" s="105">
        <v>126100</v>
      </c>
      <c r="D153" s="105">
        <v>0</v>
      </c>
      <c r="E153" s="106">
        <v>126100</v>
      </c>
    </row>
    <row r="154" spans="1:5">
      <c r="A154" s="107" t="s">
        <v>14</v>
      </c>
      <c r="B154" s="108" t="s">
        <v>15</v>
      </c>
      <c r="C154" s="109">
        <v>4700</v>
      </c>
      <c r="D154" s="109">
        <v>0</v>
      </c>
      <c r="E154" s="110">
        <v>4700</v>
      </c>
    </row>
    <row r="155" spans="1:5">
      <c r="A155" s="107" t="s">
        <v>22</v>
      </c>
      <c r="B155" s="108" t="s">
        <v>23</v>
      </c>
      <c r="C155" s="109">
        <v>121400</v>
      </c>
      <c r="D155" s="109">
        <v>0</v>
      </c>
      <c r="E155" s="110">
        <v>121400</v>
      </c>
    </row>
    <row r="156" spans="1:5">
      <c r="A156" s="95" t="s">
        <v>108</v>
      </c>
      <c r="B156" s="96" t="s">
        <v>109</v>
      </c>
      <c r="C156" s="97">
        <v>30500</v>
      </c>
      <c r="D156" s="97">
        <v>0</v>
      </c>
      <c r="E156" s="98">
        <v>30500</v>
      </c>
    </row>
    <row r="157" spans="1:5">
      <c r="A157" s="99" t="s">
        <v>10</v>
      </c>
      <c r="B157" s="100" t="s">
        <v>11</v>
      </c>
      <c r="C157" s="101">
        <v>30500</v>
      </c>
      <c r="D157" s="101">
        <v>0</v>
      </c>
      <c r="E157" s="102">
        <v>30500</v>
      </c>
    </row>
    <row r="158" spans="1:5">
      <c r="A158" s="103" t="s">
        <v>12</v>
      </c>
      <c r="B158" s="104" t="s">
        <v>13</v>
      </c>
      <c r="C158" s="105">
        <v>26400</v>
      </c>
      <c r="D158" s="105">
        <v>0</v>
      </c>
      <c r="E158" s="106">
        <v>26400</v>
      </c>
    </row>
    <row r="159" spans="1:5">
      <c r="A159" s="107" t="s">
        <v>14</v>
      </c>
      <c r="B159" s="108" t="s">
        <v>15</v>
      </c>
      <c r="C159" s="109">
        <v>11000</v>
      </c>
      <c r="D159" s="109">
        <v>0</v>
      </c>
      <c r="E159" s="110">
        <v>11000</v>
      </c>
    </row>
    <row r="160" spans="1:5">
      <c r="A160" s="107" t="s">
        <v>22</v>
      </c>
      <c r="B160" s="108" t="s">
        <v>23</v>
      </c>
      <c r="C160" s="109">
        <v>15400</v>
      </c>
      <c r="D160" s="109">
        <v>0</v>
      </c>
      <c r="E160" s="110">
        <v>15400</v>
      </c>
    </row>
    <row r="161" spans="1:5">
      <c r="A161" s="103" t="s">
        <v>54</v>
      </c>
      <c r="B161" s="104" t="s">
        <v>55</v>
      </c>
      <c r="C161" s="105">
        <v>4100</v>
      </c>
      <c r="D161" s="105">
        <v>0</v>
      </c>
      <c r="E161" s="106">
        <v>4100</v>
      </c>
    </row>
    <row r="162" spans="1:5">
      <c r="A162" s="107" t="s">
        <v>58</v>
      </c>
      <c r="B162" s="108" t="s">
        <v>59</v>
      </c>
      <c r="C162" s="109">
        <v>4100</v>
      </c>
      <c r="D162" s="109">
        <v>0</v>
      </c>
      <c r="E162" s="110">
        <v>4100</v>
      </c>
    </row>
    <row r="163" spans="1:5" ht="25.5">
      <c r="A163" s="95" t="s">
        <v>110</v>
      </c>
      <c r="B163" s="96" t="s">
        <v>111</v>
      </c>
      <c r="C163" s="97">
        <v>70500</v>
      </c>
      <c r="D163" s="97">
        <v>0</v>
      </c>
      <c r="E163" s="98">
        <v>70500</v>
      </c>
    </row>
    <row r="164" spans="1:5">
      <c r="A164" s="99" t="s">
        <v>10</v>
      </c>
      <c r="B164" s="100" t="s">
        <v>11</v>
      </c>
      <c r="C164" s="101">
        <v>70500</v>
      </c>
      <c r="D164" s="101">
        <v>0</v>
      </c>
      <c r="E164" s="102">
        <v>70500</v>
      </c>
    </row>
    <row r="165" spans="1:5">
      <c r="A165" s="103" t="s">
        <v>12</v>
      </c>
      <c r="B165" s="104" t="s">
        <v>13</v>
      </c>
      <c r="C165" s="105">
        <v>70500</v>
      </c>
      <c r="D165" s="105">
        <v>0</v>
      </c>
      <c r="E165" s="106">
        <v>70500</v>
      </c>
    </row>
    <row r="166" spans="1:5">
      <c r="A166" s="107" t="s">
        <v>22</v>
      </c>
      <c r="B166" s="108" t="s">
        <v>23</v>
      </c>
      <c r="C166" s="109">
        <v>70500</v>
      </c>
      <c r="D166" s="109">
        <v>0</v>
      </c>
      <c r="E166" s="110">
        <v>70500</v>
      </c>
    </row>
    <row r="167" spans="1:5" ht="25.5">
      <c r="A167" s="95" t="s">
        <v>112</v>
      </c>
      <c r="B167" s="96" t="s">
        <v>113</v>
      </c>
      <c r="C167" s="97">
        <v>800000</v>
      </c>
      <c r="D167" s="97">
        <v>0</v>
      </c>
      <c r="E167" s="98">
        <v>800000</v>
      </c>
    </row>
    <row r="168" spans="1:5">
      <c r="A168" s="99" t="s">
        <v>28</v>
      </c>
      <c r="B168" s="100" t="s">
        <v>29</v>
      </c>
      <c r="C168" s="101">
        <v>800000</v>
      </c>
      <c r="D168" s="101">
        <v>0</v>
      </c>
      <c r="E168" s="102">
        <v>800000</v>
      </c>
    </row>
    <row r="169" spans="1:5">
      <c r="A169" s="103" t="s">
        <v>54</v>
      </c>
      <c r="B169" s="104" t="s">
        <v>55</v>
      </c>
      <c r="C169" s="105">
        <v>800000</v>
      </c>
      <c r="D169" s="105">
        <v>0</v>
      </c>
      <c r="E169" s="106">
        <v>800000</v>
      </c>
    </row>
    <row r="170" spans="1:5">
      <c r="A170" s="107" t="s">
        <v>58</v>
      </c>
      <c r="B170" s="108" t="s">
        <v>59</v>
      </c>
      <c r="C170" s="109">
        <v>800000</v>
      </c>
      <c r="D170" s="109">
        <v>0</v>
      </c>
      <c r="E170" s="110">
        <v>800000</v>
      </c>
    </row>
    <row r="171" spans="1:5">
      <c r="A171" s="91" t="s">
        <v>114</v>
      </c>
      <c r="B171" s="92" t="s">
        <v>115</v>
      </c>
      <c r="C171" s="93">
        <v>8027923</v>
      </c>
      <c r="D171" s="93">
        <v>-150000</v>
      </c>
      <c r="E171" s="94">
        <v>7877923</v>
      </c>
    </row>
    <row r="172" spans="1:5">
      <c r="A172" s="95" t="s">
        <v>116</v>
      </c>
      <c r="B172" s="96" t="s">
        <v>117</v>
      </c>
      <c r="C172" s="97">
        <v>175550</v>
      </c>
      <c r="D172" s="97">
        <v>0</v>
      </c>
      <c r="E172" s="98">
        <v>175550</v>
      </c>
    </row>
    <row r="173" spans="1:5">
      <c r="A173" s="99" t="s">
        <v>10</v>
      </c>
      <c r="B173" s="100" t="s">
        <v>11</v>
      </c>
      <c r="C173" s="101">
        <v>175550</v>
      </c>
      <c r="D173" s="101">
        <v>0</v>
      </c>
      <c r="E173" s="102">
        <v>175550</v>
      </c>
    </row>
    <row r="174" spans="1:5">
      <c r="A174" s="103" t="s">
        <v>12</v>
      </c>
      <c r="B174" s="104" t="s">
        <v>13</v>
      </c>
      <c r="C174" s="105">
        <v>149000</v>
      </c>
      <c r="D174" s="105">
        <v>0</v>
      </c>
      <c r="E174" s="106">
        <v>149000</v>
      </c>
    </row>
    <row r="175" spans="1:5">
      <c r="A175" s="107" t="s">
        <v>14</v>
      </c>
      <c r="B175" s="108" t="s">
        <v>15</v>
      </c>
      <c r="C175" s="109">
        <v>149000</v>
      </c>
      <c r="D175" s="109">
        <v>0</v>
      </c>
      <c r="E175" s="110">
        <v>149000</v>
      </c>
    </row>
    <row r="176" spans="1:5">
      <c r="A176" s="103" t="s">
        <v>54</v>
      </c>
      <c r="B176" s="104" t="s">
        <v>55</v>
      </c>
      <c r="C176" s="105">
        <v>26550</v>
      </c>
      <c r="D176" s="105">
        <v>0</v>
      </c>
      <c r="E176" s="106">
        <v>26550</v>
      </c>
    </row>
    <row r="177" spans="1:5">
      <c r="A177" s="107" t="s">
        <v>58</v>
      </c>
      <c r="B177" s="108" t="s">
        <v>59</v>
      </c>
      <c r="C177" s="109">
        <v>26550</v>
      </c>
      <c r="D177" s="109">
        <v>0</v>
      </c>
      <c r="E177" s="110">
        <v>26550</v>
      </c>
    </row>
    <row r="178" spans="1:5">
      <c r="A178" s="95" t="s">
        <v>118</v>
      </c>
      <c r="B178" s="96" t="s">
        <v>119</v>
      </c>
      <c r="C178" s="97">
        <v>146095</v>
      </c>
      <c r="D178" s="97">
        <v>0</v>
      </c>
      <c r="E178" s="98">
        <v>146095</v>
      </c>
    </row>
    <row r="179" spans="1:5">
      <c r="A179" s="99" t="s">
        <v>10</v>
      </c>
      <c r="B179" s="100" t="s">
        <v>11</v>
      </c>
      <c r="C179" s="101">
        <v>79650</v>
      </c>
      <c r="D179" s="101">
        <v>0</v>
      </c>
      <c r="E179" s="102">
        <v>79650</v>
      </c>
    </row>
    <row r="180" spans="1:5">
      <c r="A180" s="103" t="s">
        <v>54</v>
      </c>
      <c r="B180" s="104" t="s">
        <v>55</v>
      </c>
      <c r="C180" s="105">
        <v>79650</v>
      </c>
      <c r="D180" s="105">
        <v>0</v>
      </c>
      <c r="E180" s="106">
        <v>79650</v>
      </c>
    </row>
    <row r="181" spans="1:5">
      <c r="A181" s="107" t="s">
        <v>120</v>
      </c>
      <c r="B181" s="108" t="s">
        <v>121</v>
      </c>
      <c r="C181" s="109">
        <v>79650</v>
      </c>
      <c r="D181" s="109">
        <v>0</v>
      </c>
      <c r="E181" s="110">
        <v>79650</v>
      </c>
    </row>
    <row r="182" spans="1:5">
      <c r="A182" s="99" t="s">
        <v>62</v>
      </c>
      <c r="B182" s="100" t="s">
        <v>63</v>
      </c>
      <c r="C182" s="101">
        <v>33250</v>
      </c>
      <c r="D182" s="101">
        <v>0</v>
      </c>
      <c r="E182" s="102">
        <v>33250</v>
      </c>
    </row>
    <row r="183" spans="1:5">
      <c r="A183" s="103" t="s">
        <v>12</v>
      </c>
      <c r="B183" s="104" t="s">
        <v>13</v>
      </c>
      <c r="C183" s="105">
        <v>33250</v>
      </c>
      <c r="D183" s="105">
        <v>0</v>
      </c>
      <c r="E183" s="106">
        <v>33250</v>
      </c>
    </row>
    <row r="184" spans="1:5">
      <c r="A184" s="107" t="s">
        <v>14</v>
      </c>
      <c r="B184" s="108" t="s">
        <v>15</v>
      </c>
      <c r="C184" s="109">
        <v>19950</v>
      </c>
      <c r="D184" s="109">
        <v>0</v>
      </c>
      <c r="E184" s="110">
        <v>19950</v>
      </c>
    </row>
    <row r="185" spans="1:5">
      <c r="A185" s="107" t="s">
        <v>22</v>
      </c>
      <c r="B185" s="108" t="s">
        <v>23</v>
      </c>
      <c r="C185" s="109">
        <v>13300</v>
      </c>
      <c r="D185" s="109">
        <v>0</v>
      </c>
      <c r="E185" s="110">
        <v>13300</v>
      </c>
    </row>
    <row r="186" spans="1:5">
      <c r="A186" s="99" t="s">
        <v>28</v>
      </c>
      <c r="B186" s="100" t="s">
        <v>29</v>
      </c>
      <c r="C186" s="101">
        <v>33195</v>
      </c>
      <c r="D186" s="101">
        <v>0</v>
      </c>
      <c r="E186" s="102">
        <v>33195</v>
      </c>
    </row>
    <row r="187" spans="1:5">
      <c r="A187" s="103" t="s">
        <v>12</v>
      </c>
      <c r="B187" s="104" t="s">
        <v>13</v>
      </c>
      <c r="C187" s="105">
        <v>6650</v>
      </c>
      <c r="D187" s="105">
        <v>0</v>
      </c>
      <c r="E187" s="106">
        <v>6650</v>
      </c>
    </row>
    <row r="188" spans="1:5">
      <c r="A188" s="107" t="s">
        <v>14</v>
      </c>
      <c r="B188" s="108" t="s">
        <v>15</v>
      </c>
      <c r="C188" s="109">
        <v>6650</v>
      </c>
      <c r="D188" s="109">
        <v>0</v>
      </c>
      <c r="E188" s="110">
        <v>6650</v>
      </c>
    </row>
    <row r="189" spans="1:5">
      <c r="A189" s="103" t="s">
        <v>54</v>
      </c>
      <c r="B189" s="104" t="s">
        <v>55</v>
      </c>
      <c r="C189" s="105">
        <v>26545</v>
      </c>
      <c r="D189" s="105">
        <v>0</v>
      </c>
      <c r="E189" s="106">
        <v>26545</v>
      </c>
    </row>
    <row r="190" spans="1:5">
      <c r="A190" s="107" t="s">
        <v>120</v>
      </c>
      <c r="B190" s="108" t="s">
        <v>121</v>
      </c>
      <c r="C190" s="109">
        <v>26545</v>
      </c>
      <c r="D190" s="109">
        <v>0</v>
      </c>
      <c r="E190" s="110">
        <v>26545</v>
      </c>
    </row>
    <row r="191" spans="1:5">
      <c r="A191" s="95" t="s">
        <v>122</v>
      </c>
      <c r="B191" s="96" t="s">
        <v>123</v>
      </c>
      <c r="C191" s="97">
        <v>132725</v>
      </c>
      <c r="D191" s="97">
        <v>0</v>
      </c>
      <c r="E191" s="98">
        <v>132725</v>
      </c>
    </row>
    <row r="192" spans="1:5">
      <c r="A192" s="99" t="s">
        <v>10</v>
      </c>
      <c r="B192" s="100" t="s">
        <v>11</v>
      </c>
      <c r="C192" s="101">
        <v>132725</v>
      </c>
      <c r="D192" s="101">
        <v>0</v>
      </c>
      <c r="E192" s="102">
        <v>132725</v>
      </c>
    </row>
    <row r="193" spans="1:5">
      <c r="A193" s="103" t="s">
        <v>12</v>
      </c>
      <c r="B193" s="104" t="s">
        <v>13</v>
      </c>
      <c r="C193" s="105">
        <v>132725</v>
      </c>
      <c r="D193" s="105">
        <v>0</v>
      </c>
      <c r="E193" s="106">
        <v>132725</v>
      </c>
    </row>
    <row r="194" spans="1:5">
      <c r="A194" s="107" t="s">
        <v>22</v>
      </c>
      <c r="B194" s="108" t="s">
        <v>23</v>
      </c>
      <c r="C194" s="109">
        <v>132725</v>
      </c>
      <c r="D194" s="109">
        <v>0</v>
      </c>
      <c r="E194" s="110">
        <v>132725</v>
      </c>
    </row>
    <row r="195" spans="1:5">
      <c r="A195" s="95" t="s">
        <v>124</v>
      </c>
      <c r="B195" s="96" t="s">
        <v>125</v>
      </c>
      <c r="C195" s="97">
        <v>8000</v>
      </c>
      <c r="D195" s="97">
        <v>0</v>
      </c>
      <c r="E195" s="98">
        <v>8000</v>
      </c>
    </row>
    <row r="196" spans="1:5">
      <c r="A196" s="99" t="s">
        <v>10</v>
      </c>
      <c r="B196" s="100" t="s">
        <v>11</v>
      </c>
      <c r="C196" s="101">
        <v>8000</v>
      </c>
      <c r="D196" s="101">
        <v>0</v>
      </c>
      <c r="E196" s="102">
        <v>8000</v>
      </c>
    </row>
    <row r="197" spans="1:5">
      <c r="A197" s="103" t="s">
        <v>12</v>
      </c>
      <c r="B197" s="104" t="s">
        <v>13</v>
      </c>
      <c r="C197" s="105">
        <v>8000</v>
      </c>
      <c r="D197" s="105">
        <v>0</v>
      </c>
      <c r="E197" s="106">
        <v>8000</v>
      </c>
    </row>
    <row r="198" spans="1:5">
      <c r="A198" s="107" t="s">
        <v>14</v>
      </c>
      <c r="B198" s="108" t="s">
        <v>15</v>
      </c>
      <c r="C198" s="109">
        <v>1350</v>
      </c>
      <c r="D198" s="109">
        <v>0</v>
      </c>
      <c r="E198" s="110">
        <v>1350</v>
      </c>
    </row>
    <row r="199" spans="1:5" ht="25.5">
      <c r="A199" s="107" t="s">
        <v>41</v>
      </c>
      <c r="B199" s="108" t="s">
        <v>42</v>
      </c>
      <c r="C199" s="109">
        <v>6650</v>
      </c>
      <c r="D199" s="109">
        <v>0</v>
      </c>
      <c r="E199" s="110">
        <v>6650</v>
      </c>
    </row>
    <row r="200" spans="1:5" ht="25.5">
      <c r="A200" s="95" t="s">
        <v>126</v>
      </c>
      <c r="B200" s="96" t="s">
        <v>127</v>
      </c>
      <c r="C200" s="97">
        <v>331870</v>
      </c>
      <c r="D200" s="97">
        <v>-50000</v>
      </c>
      <c r="E200" s="98">
        <v>281870</v>
      </c>
    </row>
    <row r="201" spans="1:5">
      <c r="A201" s="99" t="s">
        <v>10</v>
      </c>
      <c r="B201" s="100" t="s">
        <v>11</v>
      </c>
      <c r="C201" s="101">
        <v>66370</v>
      </c>
      <c r="D201" s="101">
        <v>-50000</v>
      </c>
      <c r="E201" s="102">
        <v>16370</v>
      </c>
    </row>
    <row r="202" spans="1:5">
      <c r="A202" s="103" t="s">
        <v>54</v>
      </c>
      <c r="B202" s="104" t="s">
        <v>55</v>
      </c>
      <c r="C202" s="105">
        <v>66370</v>
      </c>
      <c r="D202" s="105">
        <v>-50000</v>
      </c>
      <c r="E202" s="106">
        <v>16370</v>
      </c>
    </row>
    <row r="203" spans="1:5">
      <c r="A203" s="107" t="s">
        <v>58</v>
      </c>
      <c r="B203" s="108" t="s">
        <v>59</v>
      </c>
      <c r="C203" s="109">
        <v>66370</v>
      </c>
      <c r="D203" s="109">
        <v>-50000</v>
      </c>
      <c r="E203" s="110">
        <v>16370</v>
      </c>
    </row>
    <row r="204" spans="1:5">
      <c r="A204" s="99" t="s">
        <v>28</v>
      </c>
      <c r="B204" s="100" t="s">
        <v>29</v>
      </c>
      <c r="C204" s="101">
        <v>265500</v>
      </c>
      <c r="D204" s="101">
        <v>0</v>
      </c>
      <c r="E204" s="102">
        <v>265500</v>
      </c>
    </row>
    <row r="205" spans="1:5">
      <c r="A205" s="103" t="s">
        <v>54</v>
      </c>
      <c r="B205" s="104" t="s">
        <v>55</v>
      </c>
      <c r="C205" s="105">
        <v>265500</v>
      </c>
      <c r="D205" s="105">
        <v>0</v>
      </c>
      <c r="E205" s="106">
        <v>265500</v>
      </c>
    </row>
    <row r="206" spans="1:5">
      <c r="A206" s="107" t="s">
        <v>58</v>
      </c>
      <c r="B206" s="108" t="s">
        <v>59</v>
      </c>
      <c r="C206" s="109">
        <v>265500</v>
      </c>
      <c r="D206" s="109">
        <v>0</v>
      </c>
      <c r="E206" s="110">
        <v>265500</v>
      </c>
    </row>
    <row r="207" spans="1:5" ht="25.5">
      <c r="A207" s="95" t="s">
        <v>128</v>
      </c>
      <c r="B207" s="96" t="s">
        <v>129</v>
      </c>
      <c r="C207" s="97">
        <v>1048600</v>
      </c>
      <c r="D207" s="97">
        <v>0</v>
      </c>
      <c r="E207" s="98">
        <v>1048600</v>
      </c>
    </row>
    <row r="208" spans="1:5">
      <c r="A208" s="99" t="s">
        <v>10</v>
      </c>
      <c r="B208" s="100" t="s">
        <v>11</v>
      </c>
      <c r="C208" s="101">
        <v>13300</v>
      </c>
      <c r="D208" s="101">
        <v>0</v>
      </c>
      <c r="E208" s="102">
        <v>13300</v>
      </c>
    </row>
    <row r="209" spans="1:5">
      <c r="A209" s="103" t="s">
        <v>54</v>
      </c>
      <c r="B209" s="104" t="s">
        <v>55</v>
      </c>
      <c r="C209" s="105">
        <v>13300</v>
      </c>
      <c r="D209" s="105">
        <v>0</v>
      </c>
      <c r="E209" s="106">
        <v>13300</v>
      </c>
    </row>
    <row r="210" spans="1:5">
      <c r="A210" s="107" t="s">
        <v>120</v>
      </c>
      <c r="B210" s="108" t="s">
        <v>121</v>
      </c>
      <c r="C210" s="109">
        <v>13300</v>
      </c>
      <c r="D210" s="109">
        <v>0</v>
      </c>
      <c r="E210" s="110">
        <v>13300</v>
      </c>
    </row>
    <row r="211" spans="1:5">
      <c r="A211" s="99" t="s">
        <v>28</v>
      </c>
      <c r="B211" s="100" t="s">
        <v>29</v>
      </c>
      <c r="C211" s="101">
        <v>1035300</v>
      </c>
      <c r="D211" s="101">
        <v>0</v>
      </c>
      <c r="E211" s="102">
        <v>1035300</v>
      </c>
    </row>
    <row r="212" spans="1:5">
      <c r="A212" s="103" t="s">
        <v>54</v>
      </c>
      <c r="B212" s="104" t="s">
        <v>55</v>
      </c>
      <c r="C212" s="105">
        <v>1035300</v>
      </c>
      <c r="D212" s="105">
        <v>0</v>
      </c>
      <c r="E212" s="106">
        <v>1035300</v>
      </c>
    </row>
    <row r="213" spans="1:5">
      <c r="A213" s="107" t="s">
        <v>120</v>
      </c>
      <c r="B213" s="108" t="s">
        <v>121</v>
      </c>
      <c r="C213" s="109">
        <v>1035300</v>
      </c>
      <c r="D213" s="109">
        <v>0</v>
      </c>
      <c r="E213" s="110">
        <v>1035300</v>
      </c>
    </row>
    <row r="214" spans="1:5" ht="25.5">
      <c r="A214" s="95" t="s">
        <v>130</v>
      </c>
      <c r="B214" s="96" t="s">
        <v>131</v>
      </c>
      <c r="C214" s="97">
        <v>597300</v>
      </c>
      <c r="D214" s="97">
        <v>0</v>
      </c>
      <c r="E214" s="98">
        <v>597300</v>
      </c>
    </row>
    <row r="215" spans="1:5">
      <c r="A215" s="99" t="s">
        <v>10</v>
      </c>
      <c r="B215" s="100" t="s">
        <v>11</v>
      </c>
      <c r="C215" s="101">
        <v>13300</v>
      </c>
      <c r="D215" s="101">
        <v>0</v>
      </c>
      <c r="E215" s="102">
        <v>13300</v>
      </c>
    </row>
    <row r="216" spans="1:5">
      <c r="A216" s="103" t="s">
        <v>54</v>
      </c>
      <c r="B216" s="104" t="s">
        <v>55</v>
      </c>
      <c r="C216" s="105">
        <v>13300</v>
      </c>
      <c r="D216" s="105">
        <v>0</v>
      </c>
      <c r="E216" s="106">
        <v>13300</v>
      </c>
    </row>
    <row r="217" spans="1:5">
      <c r="A217" s="107" t="s">
        <v>120</v>
      </c>
      <c r="B217" s="108" t="s">
        <v>121</v>
      </c>
      <c r="C217" s="109">
        <v>13300</v>
      </c>
      <c r="D217" s="109">
        <v>0</v>
      </c>
      <c r="E217" s="110">
        <v>13300</v>
      </c>
    </row>
    <row r="218" spans="1:5">
      <c r="A218" s="99" t="s">
        <v>28</v>
      </c>
      <c r="B218" s="100" t="s">
        <v>29</v>
      </c>
      <c r="C218" s="101">
        <v>584000</v>
      </c>
      <c r="D218" s="101">
        <v>0</v>
      </c>
      <c r="E218" s="102">
        <v>584000</v>
      </c>
    </row>
    <row r="219" spans="1:5">
      <c r="A219" s="103" t="s">
        <v>54</v>
      </c>
      <c r="B219" s="104" t="s">
        <v>55</v>
      </c>
      <c r="C219" s="105">
        <v>584000</v>
      </c>
      <c r="D219" s="105">
        <v>0</v>
      </c>
      <c r="E219" s="106">
        <v>584000</v>
      </c>
    </row>
    <row r="220" spans="1:5">
      <c r="A220" s="107" t="s">
        <v>120</v>
      </c>
      <c r="B220" s="108" t="s">
        <v>121</v>
      </c>
      <c r="C220" s="109">
        <v>584000</v>
      </c>
      <c r="D220" s="109">
        <v>0</v>
      </c>
      <c r="E220" s="110">
        <v>584000</v>
      </c>
    </row>
    <row r="221" spans="1:5" ht="25.5">
      <c r="A221" s="95" t="s">
        <v>132</v>
      </c>
      <c r="B221" s="96" t="s">
        <v>133</v>
      </c>
      <c r="C221" s="97">
        <v>103000</v>
      </c>
      <c r="D221" s="97">
        <v>0</v>
      </c>
      <c r="E221" s="98">
        <v>103000</v>
      </c>
    </row>
    <row r="222" spans="1:5">
      <c r="A222" s="99" t="s">
        <v>134</v>
      </c>
      <c r="B222" s="100" t="s">
        <v>135</v>
      </c>
      <c r="C222" s="101">
        <v>103000</v>
      </c>
      <c r="D222" s="101">
        <v>0</v>
      </c>
      <c r="E222" s="102">
        <v>103000</v>
      </c>
    </row>
    <row r="223" spans="1:5">
      <c r="A223" s="103" t="s">
        <v>12</v>
      </c>
      <c r="B223" s="104" t="s">
        <v>13</v>
      </c>
      <c r="C223" s="105">
        <v>79635</v>
      </c>
      <c r="D223" s="105">
        <v>0</v>
      </c>
      <c r="E223" s="106">
        <v>79635</v>
      </c>
    </row>
    <row r="224" spans="1:5">
      <c r="A224" s="107" t="s">
        <v>14</v>
      </c>
      <c r="B224" s="108" t="s">
        <v>15</v>
      </c>
      <c r="C224" s="109">
        <v>79635</v>
      </c>
      <c r="D224" s="109">
        <v>0</v>
      </c>
      <c r="E224" s="110">
        <v>79635</v>
      </c>
    </row>
    <row r="225" spans="1:5">
      <c r="A225" s="103" t="s">
        <v>54</v>
      </c>
      <c r="B225" s="104" t="s">
        <v>55</v>
      </c>
      <c r="C225" s="105">
        <v>23365</v>
      </c>
      <c r="D225" s="105">
        <v>0</v>
      </c>
      <c r="E225" s="106">
        <v>23365</v>
      </c>
    </row>
    <row r="226" spans="1:5">
      <c r="A226" s="107" t="s">
        <v>58</v>
      </c>
      <c r="B226" s="108" t="s">
        <v>59</v>
      </c>
      <c r="C226" s="109">
        <v>23365</v>
      </c>
      <c r="D226" s="109">
        <v>0</v>
      </c>
      <c r="E226" s="110">
        <v>23365</v>
      </c>
    </row>
    <row r="227" spans="1:5" ht="25.5">
      <c r="A227" s="95" t="s">
        <v>136</v>
      </c>
      <c r="B227" s="96" t="s">
        <v>137</v>
      </c>
      <c r="C227" s="97">
        <v>40000</v>
      </c>
      <c r="D227" s="97">
        <v>0</v>
      </c>
      <c r="E227" s="98">
        <v>40000</v>
      </c>
    </row>
    <row r="228" spans="1:5">
      <c r="A228" s="99" t="s">
        <v>134</v>
      </c>
      <c r="B228" s="100" t="s">
        <v>135</v>
      </c>
      <c r="C228" s="101">
        <v>40000</v>
      </c>
      <c r="D228" s="101">
        <v>0</v>
      </c>
      <c r="E228" s="102">
        <v>40000</v>
      </c>
    </row>
    <row r="229" spans="1:5">
      <c r="A229" s="103" t="s">
        <v>54</v>
      </c>
      <c r="B229" s="104" t="s">
        <v>55</v>
      </c>
      <c r="C229" s="105">
        <v>40000</v>
      </c>
      <c r="D229" s="105">
        <v>0</v>
      </c>
      <c r="E229" s="106">
        <v>40000</v>
      </c>
    </row>
    <row r="230" spans="1:5">
      <c r="A230" s="107" t="s">
        <v>58</v>
      </c>
      <c r="B230" s="108" t="s">
        <v>59</v>
      </c>
      <c r="C230" s="109">
        <v>40000</v>
      </c>
      <c r="D230" s="109">
        <v>0</v>
      </c>
      <c r="E230" s="110">
        <v>40000</v>
      </c>
    </row>
    <row r="231" spans="1:5" ht="25.5">
      <c r="A231" s="95" t="s">
        <v>138</v>
      </c>
      <c r="B231" s="96" t="s">
        <v>139</v>
      </c>
      <c r="C231" s="97">
        <v>443150</v>
      </c>
      <c r="D231" s="97">
        <v>-100000</v>
      </c>
      <c r="E231" s="98">
        <v>343150</v>
      </c>
    </row>
    <row r="232" spans="1:5">
      <c r="A232" s="99" t="s">
        <v>10</v>
      </c>
      <c r="B232" s="100" t="s">
        <v>11</v>
      </c>
      <c r="C232" s="101">
        <v>239200</v>
      </c>
      <c r="D232" s="101">
        <v>-100000</v>
      </c>
      <c r="E232" s="102">
        <v>139200</v>
      </c>
    </row>
    <row r="233" spans="1:5">
      <c r="A233" s="103" t="s">
        <v>54</v>
      </c>
      <c r="B233" s="104" t="s">
        <v>55</v>
      </c>
      <c r="C233" s="105">
        <v>239200</v>
      </c>
      <c r="D233" s="105">
        <v>-100000</v>
      </c>
      <c r="E233" s="106">
        <v>139200</v>
      </c>
    </row>
    <row r="234" spans="1:5">
      <c r="A234" s="107" t="s">
        <v>58</v>
      </c>
      <c r="B234" s="108" t="s">
        <v>59</v>
      </c>
      <c r="C234" s="109">
        <v>40000</v>
      </c>
      <c r="D234" s="109">
        <v>0</v>
      </c>
      <c r="E234" s="110">
        <v>40000</v>
      </c>
    </row>
    <row r="235" spans="1:5">
      <c r="A235" s="107" t="s">
        <v>120</v>
      </c>
      <c r="B235" s="108" t="s">
        <v>121</v>
      </c>
      <c r="C235" s="109">
        <v>199200</v>
      </c>
      <c r="D235" s="109">
        <v>-100000</v>
      </c>
      <c r="E235" s="110">
        <v>99200</v>
      </c>
    </row>
    <row r="236" spans="1:5">
      <c r="A236" s="99" t="s">
        <v>28</v>
      </c>
      <c r="B236" s="100" t="s">
        <v>29</v>
      </c>
      <c r="C236" s="101">
        <v>13300</v>
      </c>
      <c r="D236" s="101">
        <v>0</v>
      </c>
      <c r="E236" s="102">
        <v>13300</v>
      </c>
    </row>
    <row r="237" spans="1:5">
      <c r="A237" s="103" t="s">
        <v>54</v>
      </c>
      <c r="B237" s="104" t="s">
        <v>55</v>
      </c>
      <c r="C237" s="105">
        <v>13300</v>
      </c>
      <c r="D237" s="105">
        <v>0</v>
      </c>
      <c r="E237" s="106">
        <v>13300</v>
      </c>
    </row>
    <row r="238" spans="1:5">
      <c r="A238" s="107" t="s">
        <v>120</v>
      </c>
      <c r="B238" s="108" t="s">
        <v>121</v>
      </c>
      <c r="C238" s="109">
        <v>13300</v>
      </c>
      <c r="D238" s="109">
        <v>0</v>
      </c>
      <c r="E238" s="110">
        <v>13300</v>
      </c>
    </row>
    <row r="239" spans="1:5">
      <c r="A239" s="99" t="s">
        <v>134</v>
      </c>
      <c r="B239" s="100" t="s">
        <v>135</v>
      </c>
      <c r="C239" s="101">
        <v>190650</v>
      </c>
      <c r="D239" s="101">
        <v>0</v>
      </c>
      <c r="E239" s="102">
        <v>190650</v>
      </c>
    </row>
    <row r="240" spans="1:5">
      <c r="A240" s="103" t="s">
        <v>54</v>
      </c>
      <c r="B240" s="104" t="s">
        <v>55</v>
      </c>
      <c r="C240" s="105">
        <v>190650</v>
      </c>
      <c r="D240" s="105">
        <v>0</v>
      </c>
      <c r="E240" s="106">
        <v>190650</v>
      </c>
    </row>
    <row r="241" spans="1:5">
      <c r="A241" s="107" t="s">
        <v>58</v>
      </c>
      <c r="B241" s="108" t="s">
        <v>59</v>
      </c>
      <c r="C241" s="109">
        <v>46650</v>
      </c>
      <c r="D241" s="109">
        <v>0</v>
      </c>
      <c r="E241" s="110">
        <v>46650</v>
      </c>
    </row>
    <row r="242" spans="1:5">
      <c r="A242" s="107" t="s">
        <v>120</v>
      </c>
      <c r="B242" s="108" t="s">
        <v>121</v>
      </c>
      <c r="C242" s="109">
        <v>144000</v>
      </c>
      <c r="D242" s="109">
        <v>0</v>
      </c>
      <c r="E242" s="110">
        <v>144000</v>
      </c>
    </row>
    <row r="243" spans="1:5" ht="25.5">
      <c r="A243" s="95" t="s">
        <v>140</v>
      </c>
      <c r="B243" s="96" t="s">
        <v>141</v>
      </c>
      <c r="C243" s="97">
        <v>66450</v>
      </c>
      <c r="D243" s="97">
        <v>0</v>
      </c>
      <c r="E243" s="98">
        <v>66450</v>
      </c>
    </row>
    <row r="244" spans="1:5">
      <c r="A244" s="99" t="s">
        <v>134</v>
      </c>
      <c r="B244" s="100" t="s">
        <v>135</v>
      </c>
      <c r="C244" s="101">
        <v>66450</v>
      </c>
      <c r="D244" s="101">
        <v>0</v>
      </c>
      <c r="E244" s="102">
        <v>66450</v>
      </c>
    </row>
    <row r="245" spans="1:5">
      <c r="A245" s="103" t="s">
        <v>54</v>
      </c>
      <c r="B245" s="104" t="s">
        <v>55</v>
      </c>
      <c r="C245" s="105">
        <v>66450</v>
      </c>
      <c r="D245" s="105">
        <v>0</v>
      </c>
      <c r="E245" s="106">
        <v>66450</v>
      </c>
    </row>
    <row r="246" spans="1:5">
      <c r="A246" s="107" t="s">
        <v>120</v>
      </c>
      <c r="B246" s="108" t="s">
        <v>121</v>
      </c>
      <c r="C246" s="109">
        <v>66450</v>
      </c>
      <c r="D246" s="109">
        <v>0</v>
      </c>
      <c r="E246" s="110">
        <v>66450</v>
      </c>
    </row>
    <row r="247" spans="1:5" ht="25.5">
      <c r="A247" s="95" t="s">
        <v>142</v>
      </c>
      <c r="B247" s="96" t="s">
        <v>143</v>
      </c>
      <c r="C247" s="97">
        <v>976600</v>
      </c>
      <c r="D247" s="97">
        <v>0</v>
      </c>
      <c r="E247" s="98">
        <v>976600</v>
      </c>
    </row>
    <row r="248" spans="1:5">
      <c r="A248" s="99" t="s">
        <v>28</v>
      </c>
      <c r="B248" s="100" t="s">
        <v>29</v>
      </c>
      <c r="C248" s="101">
        <v>576600</v>
      </c>
      <c r="D248" s="101">
        <v>0</v>
      </c>
      <c r="E248" s="102">
        <v>576600</v>
      </c>
    </row>
    <row r="249" spans="1:5">
      <c r="A249" s="103" t="s">
        <v>54</v>
      </c>
      <c r="B249" s="104" t="s">
        <v>55</v>
      </c>
      <c r="C249" s="105">
        <v>576600</v>
      </c>
      <c r="D249" s="105">
        <v>0</v>
      </c>
      <c r="E249" s="106">
        <v>576600</v>
      </c>
    </row>
    <row r="250" spans="1:5">
      <c r="A250" s="107" t="s">
        <v>120</v>
      </c>
      <c r="B250" s="108" t="s">
        <v>121</v>
      </c>
      <c r="C250" s="109">
        <v>576600</v>
      </c>
      <c r="D250" s="109">
        <v>0</v>
      </c>
      <c r="E250" s="110">
        <v>576600</v>
      </c>
    </row>
    <row r="251" spans="1:5">
      <c r="A251" s="99" t="s">
        <v>144</v>
      </c>
      <c r="B251" s="100" t="s">
        <v>145</v>
      </c>
      <c r="C251" s="101">
        <v>400000</v>
      </c>
      <c r="D251" s="101">
        <v>0</v>
      </c>
      <c r="E251" s="102">
        <v>400000</v>
      </c>
    </row>
    <row r="252" spans="1:5">
      <c r="A252" s="103" t="s">
        <v>54</v>
      </c>
      <c r="B252" s="104" t="s">
        <v>55</v>
      </c>
      <c r="C252" s="105">
        <v>400000</v>
      </c>
      <c r="D252" s="105">
        <v>0</v>
      </c>
      <c r="E252" s="106">
        <v>400000</v>
      </c>
    </row>
    <row r="253" spans="1:5">
      <c r="A253" s="107" t="s">
        <v>120</v>
      </c>
      <c r="B253" s="108" t="s">
        <v>121</v>
      </c>
      <c r="C253" s="109">
        <v>400000</v>
      </c>
      <c r="D253" s="109">
        <v>0</v>
      </c>
      <c r="E253" s="110">
        <v>400000</v>
      </c>
    </row>
    <row r="254" spans="1:5" ht="25.5">
      <c r="A254" s="95" t="s">
        <v>146</v>
      </c>
      <c r="B254" s="96" t="s">
        <v>147</v>
      </c>
      <c r="C254" s="97">
        <v>1063100</v>
      </c>
      <c r="D254" s="97">
        <v>0</v>
      </c>
      <c r="E254" s="98">
        <v>1063100</v>
      </c>
    </row>
    <row r="255" spans="1:5">
      <c r="A255" s="99" t="s">
        <v>10</v>
      </c>
      <c r="B255" s="100" t="s">
        <v>11</v>
      </c>
      <c r="C255" s="101">
        <v>575500</v>
      </c>
      <c r="D255" s="101">
        <v>0</v>
      </c>
      <c r="E255" s="102">
        <v>575500</v>
      </c>
    </row>
    <row r="256" spans="1:5">
      <c r="A256" s="103" t="s">
        <v>54</v>
      </c>
      <c r="B256" s="104" t="s">
        <v>55</v>
      </c>
      <c r="C256" s="105">
        <v>575500</v>
      </c>
      <c r="D256" s="105">
        <v>0</v>
      </c>
      <c r="E256" s="106">
        <v>575500</v>
      </c>
    </row>
    <row r="257" spans="1:5">
      <c r="A257" s="107" t="s">
        <v>58</v>
      </c>
      <c r="B257" s="108" t="s">
        <v>59</v>
      </c>
      <c r="C257" s="109">
        <v>575500</v>
      </c>
      <c r="D257" s="109">
        <v>0</v>
      </c>
      <c r="E257" s="110">
        <v>575500</v>
      </c>
    </row>
    <row r="258" spans="1:5">
      <c r="A258" s="99" t="s">
        <v>28</v>
      </c>
      <c r="B258" s="100" t="s">
        <v>29</v>
      </c>
      <c r="C258" s="101">
        <v>487600</v>
      </c>
      <c r="D258" s="101">
        <v>0</v>
      </c>
      <c r="E258" s="102">
        <v>487600</v>
      </c>
    </row>
    <row r="259" spans="1:5">
      <c r="A259" s="103" t="s">
        <v>54</v>
      </c>
      <c r="B259" s="104" t="s">
        <v>55</v>
      </c>
      <c r="C259" s="105">
        <v>487600</v>
      </c>
      <c r="D259" s="105">
        <v>0</v>
      </c>
      <c r="E259" s="106">
        <v>487600</v>
      </c>
    </row>
    <row r="260" spans="1:5">
      <c r="A260" s="107" t="s">
        <v>58</v>
      </c>
      <c r="B260" s="108" t="s">
        <v>59</v>
      </c>
      <c r="C260" s="109">
        <v>487600</v>
      </c>
      <c r="D260" s="109">
        <v>0</v>
      </c>
      <c r="E260" s="110">
        <v>487600</v>
      </c>
    </row>
    <row r="261" spans="1:5" ht="25.5">
      <c r="A261" s="95" t="s">
        <v>148</v>
      </c>
      <c r="B261" s="96" t="s">
        <v>149</v>
      </c>
      <c r="C261" s="97">
        <v>40000</v>
      </c>
      <c r="D261" s="97">
        <v>0</v>
      </c>
      <c r="E261" s="98">
        <v>40000</v>
      </c>
    </row>
    <row r="262" spans="1:5">
      <c r="A262" s="99" t="s">
        <v>10</v>
      </c>
      <c r="B262" s="100" t="s">
        <v>11</v>
      </c>
      <c r="C262" s="101">
        <v>40000</v>
      </c>
      <c r="D262" s="101">
        <v>0</v>
      </c>
      <c r="E262" s="102">
        <v>40000</v>
      </c>
    </row>
    <row r="263" spans="1:5">
      <c r="A263" s="103" t="s">
        <v>54</v>
      </c>
      <c r="B263" s="104" t="s">
        <v>55</v>
      </c>
      <c r="C263" s="105">
        <v>40000</v>
      </c>
      <c r="D263" s="105">
        <v>0</v>
      </c>
      <c r="E263" s="106">
        <v>40000</v>
      </c>
    </row>
    <row r="264" spans="1:5">
      <c r="A264" s="107" t="s">
        <v>58</v>
      </c>
      <c r="B264" s="108" t="s">
        <v>59</v>
      </c>
      <c r="C264" s="109">
        <v>40000</v>
      </c>
      <c r="D264" s="109">
        <v>0</v>
      </c>
      <c r="E264" s="110">
        <v>40000</v>
      </c>
    </row>
    <row r="265" spans="1:5" ht="25.5">
      <c r="A265" s="95" t="s">
        <v>150</v>
      </c>
      <c r="B265" s="96" t="s">
        <v>151</v>
      </c>
      <c r="C265" s="97">
        <v>162680</v>
      </c>
      <c r="D265" s="97">
        <v>0</v>
      </c>
      <c r="E265" s="98">
        <v>162680</v>
      </c>
    </row>
    <row r="266" spans="1:5">
      <c r="A266" s="99" t="s">
        <v>28</v>
      </c>
      <c r="B266" s="100" t="s">
        <v>29</v>
      </c>
      <c r="C266" s="101">
        <v>29930</v>
      </c>
      <c r="D266" s="101">
        <v>0</v>
      </c>
      <c r="E266" s="102">
        <v>29930</v>
      </c>
    </row>
    <row r="267" spans="1:5">
      <c r="A267" s="103" t="s">
        <v>54</v>
      </c>
      <c r="B267" s="104" t="s">
        <v>55</v>
      </c>
      <c r="C267" s="105">
        <v>29930</v>
      </c>
      <c r="D267" s="105">
        <v>0</v>
      </c>
      <c r="E267" s="106">
        <v>29930</v>
      </c>
    </row>
    <row r="268" spans="1:5">
      <c r="A268" s="107" t="s">
        <v>120</v>
      </c>
      <c r="B268" s="108" t="s">
        <v>121</v>
      </c>
      <c r="C268" s="109">
        <v>29930</v>
      </c>
      <c r="D268" s="109">
        <v>0</v>
      </c>
      <c r="E268" s="110">
        <v>29930</v>
      </c>
    </row>
    <row r="269" spans="1:5">
      <c r="A269" s="99" t="s">
        <v>144</v>
      </c>
      <c r="B269" s="100" t="s">
        <v>145</v>
      </c>
      <c r="C269" s="101">
        <v>132750</v>
      </c>
      <c r="D269" s="101">
        <v>0</v>
      </c>
      <c r="E269" s="102">
        <v>132750</v>
      </c>
    </row>
    <row r="270" spans="1:5">
      <c r="A270" s="103" t="s">
        <v>54</v>
      </c>
      <c r="B270" s="104" t="s">
        <v>55</v>
      </c>
      <c r="C270" s="105">
        <v>132750</v>
      </c>
      <c r="D270" s="105">
        <v>0</v>
      </c>
      <c r="E270" s="106">
        <v>132750</v>
      </c>
    </row>
    <row r="271" spans="1:5">
      <c r="A271" s="107" t="s">
        <v>120</v>
      </c>
      <c r="B271" s="108" t="s">
        <v>121</v>
      </c>
      <c r="C271" s="109">
        <v>132750</v>
      </c>
      <c r="D271" s="109">
        <v>0</v>
      </c>
      <c r="E271" s="110">
        <v>132750</v>
      </c>
    </row>
    <row r="272" spans="1:5" ht="25.5">
      <c r="A272" s="95" t="s">
        <v>152</v>
      </c>
      <c r="B272" s="96" t="s">
        <v>153</v>
      </c>
      <c r="C272" s="97">
        <v>796600</v>
      </c>
      <c r="D272" s="97">
        <v>0</v>
      </c>
      <c r="E272" s="98">
        <v>796600</v>
      </c>
    </row>
    <row r="273" spans="1:5">
      <c r="A273" s="99" t="s">
        <v>28</v>
      </c>
      <c r="B273" s="100" t="s">
        <v>29</v>
      </c>
      <c r="C273" s="101">
        <v>531000</v>
      </c>
      <c r="D273" s="101">
        <v>0</v>
      </c>
      <c r="E273" s="102">
        <v>531000</v>
      </c>
    </row>
    <row r="274" spans="1:5">
      <c r="A274" s="103" t="s">
        <v>54</v>
      </c>
      <c r="B274" s="104" t="s">
        <v>55</v>
      </c>
      <c r="C274" s="105">
        <v>531000</v>
      </c>
      <c r="D274" s="105">
        <v>0</v>
      </c>
      <c r="E274" s="106">
        <v>531000</v>
      </c>
    </row>
    <row r="275" spans="1:5">
      <c r="A275" s="107" t="s">
        <v>58</v>
      </c>
      <c r="B275" s="108" t="s">
        <v>59</v>
      </c>
      <c r="C275" s="109">
        <v>531000</v>
      </c>
      <c r="D275" s="109">
        <v>0</v>
      </c>
      <c r="E275" s="110">
        <v>531000</v>
      </c>
    </row>
    <row r="276" spans="1:5">
      <c r="A276" s="99" t="s">
        <v>144</v>
      </c>
      <c r="B276" s="100" t="s">
        <v>145</v>
      </c>
      <c r="C276" s="101">
        <v>265600</v>
      </c>
      <c r="D276" s="101">
        <v>0</v>
      </c>
      <c r="E276" s="102">
        <v>265600</v>
      </c>
    </row>
    <row r="277" spans="1:5">
      <c r="A277" s="103" t="s">
        <v>54</v>
      </c>
      <c r="B277" s="104" t="s">
        <v>55</v>
      </c>
      <c r="C277" s="105">
        <v>265600</v>
      </c>
      <c r="D277" s="105">
        <v>0</v>
      </c>
      <c r="E277" s="106">
        <v>265600</v>
      </c>
    </row>
    <row r="278" spans="1:5">
      <c r="A278" s="107" t="s">
        <v>58</v>
      </c>
      <c r="B278" s="108" t="s">
        <v>59</v>
      </c>
      <c r="C278" s="109">
        <v>265600</v>
      </c>
      <c r="D278" s="109">
        <v>0</v>
      </c>
      <c r="E278" s="110">
        <v>265600</v>
      </c>
    </row>
    <row r="279" spans="1:5" ht="25.5">
      <c r="A279" s="95" t="s">
        <v>154</v>
      </c>
      <c r="B279" s="96" t="s">
        <v>155</v>
      </c>
      <c r="C279" s="97">
        <v>1727700</v>
      </c>
      <c r="D279" s="97">
        <v>0</v>
      </c>
      <c r="E279" s="98">
        <v>1727700</v>
      </c>
    </row>
    <row r="280" spans="1:5">
      <c r="A280" s="99" t="s">
        <v>28</v>
      </c>
      <c r="B280" s="100" t="s">
        <v>29</v>
      </c>
      <c r="C280" s="101">
        <v>1062000</v>
      </c>
      <c r="D280" s="101">
        <v>0</v>
      </c>
      <c r="E280" s="102">
        <v>1062000</v>
      </c>
    </row>
    <row r="281" spans="1:5">
      <c r="A281" s="103" t="s">
        <v>54</v>
      </c>
      <c r="B281" s="104" t="s">
        <v>55</v>
      </c>
      <c r="C281" s="105">
        <v>1062000</v>
      </c>
      <c r="D281" s="105">
        <v>0</v>
      </c>
      <c r="E281" s="106">
        <v>1062000</v>
      </c>
    </row>
    <row r="282" spans="1:5">
      <c r="A282" s="107" t="s">
        <v>120</v>
      </c>
      <c r="B282" s="108" t="s">
        <v>121</v>
      </c>
      <c r="C282" s="109">
        <v>1062000</v>
      </c>
      <c r="D282" s="109">
        <v>0</v>
      </c>
      <c r="E282" s="110">
        <v>1062000</v>
      </c>
    </row>
    <row r="283" spans="1:5">
      <c r="A283" s="99" t="s">
        <v>144</v>
      </c>
      <c r="B283" s="100" t="s">
        <v>145</v>
      </c>
      <c r="C283" s="101">
        <v>665700</v>
      </c>
      <c r="D283" s="101">
        <v>0</v>
      </c>
      <c r="E283" s="102">
        <v>665700</v>
      </c>
    </row>
    <row r="284" spans="1:5">
      <c r="A284" s="103" t="s">
        <v>54</v>
      </c>
      <c r="B284" s="104" t="s">
        <v>55</v>
      </c>
      <c r="C284" s="105">
        <v>665700</v>
      </c>
      <c r="D284" s="105">
        <v>0</v>
      </c>
      <c r="E284" s="106">
        <v>665700</v>
      </c>
    </row>
    <row r="285" spans="1:5">
      <c r="A285" s="107" t="s">
        <v>120</v>
      </c>
      <c r="B285" s="108" t="s">
        <v>121</v>
      </c>
      <c r="C285" s="109">
        <v>665700</v>
      </c>
      <c r="D285" s="109">
        <v>0</v>
      </c>
      <c r="E285" s="110">
        <v>665700</v>
      </c>
    </row>
    <row r="286" spans="1:5" ht="25.5">
      <c r="A286" s="95" t="s">
        <v>156</v>
      </c>
      <c r="B286" s="96" t="s">
        <v>157</v>
      </c>
      <c r="C286" s="97">
        <v>35780</v>
      </c>
      <c r="D286" s="97">
        <v>0</v>
      </c>
      <c r="E286" s="98">
        <v>35780</v>
      </c>
    </row>
    <row r="287" spans="1:5">
      <c r="A287" s="99" t="s">
        <v>158</v>
      </c>
      <c r="B287" s="100" t="s">
        <v>159</v>
      </c>
      <c r="C287" s="101">
        <v>16610</v>
      </c>
      <c r="D287" s="101">
        <v>0</v>
      </c>
      <c r="E287" s="102">
        <v>16610</v>
      </c>
    </row>
    <row r="288" spans="1:5">
      <c r="A288" s="103" t="s">
        <v>12</v>
      </c>
      <c r="B288" s="104" t="s">
        <v>13</v>
      </c>
      <c r="C288" s="105">
        <v>15910</v>
      </c>
      <c r="D288" s="105">
        <v>0</v>
      </c>
      <c r="E288" s="106">
        <v>15910</v>
      </c>
    </row>
    <row r="289" spans="1:5">
      <c r="A289" s="107" t="s">
        <v>14</v>
      </c>
      <c r="B289" s="108" t="s">
        <v>15</v>
      </c>
      <c r="C289" s="109">
        <v>15910</v>
      </c>
      <c r="D289" s="109">
        <v>0</v>
      </c>
      <c r="E289" s="110">
        <v>15910</v>
      </c>
    </row>
    <row r="290" spans="1:5">
      <c r="A290" s="103" t="s">
        <v>54</v>
      </c>
      <c r="B290" s="104" t="s">
        <v>55</v>
      </c>
      <c r="C290" s="105">
        <v>700</v>
      </c>
      <c r="D290" s="105">
        <v>0</v>
      </c>
      <c r="E290" s="106">
        <v>700</v>
      </c>
    </row>
    <row r="291" spans="1:5">
      <c r="A291" s="107" t="s">
        <v>58</v>
      </c>
      <c r="B291" s="108" t="s">
        <v>59</v>
      </c>
      <c r="C291" s="109">
        <v>700</v>
      </c>
      <c r="D291" s="109">
        <v>0</v>
      </c>
      <c r="E291" s="110">
        <v>700</v>
      </c>
    </row>
    <row r="292" spans="1:5">
      <c r="A292" s="99" t="s">
        <v>134</v>
      </c>
      <c r="B292" s="100" t="s">
        <v>135</v>
      </c>
      <c r="C292" s="101">
        <v>19170</v>
      </c>
      <c r="D292" s="101">
        <v>0</v>
      </c>
      <c r="E292" s="102">
        <v>19170</v>
      </c>
    </row>
    <row r="293" spans="1:5">
      <c r="A293" s="103" t="s">
        <v>12</v>
      </c>
      <c r="B293" s="104" t="s">
        <v>13</v>
      </c>
      <c r="C293" s="105">
        <v>19170</v>
      </c>
      <c r="D293" s="105">
        <v>0</v>
      </c>
      <c r="E293" s="106">
        <v>19170</v>
      </c>
    </row>
    <row r="294" spans="1:5">
      <c r="A294" s="107" t="s">
        <v>14</v>
      </c>
      <c r="B294" s="108" t="s">
        <v>15</v>
      </c>
      <c r="C294" s="109">
        <v>19170</v>
      </c>
      <c r="D294" s="109">
        <v>0</v>
      </c>
      <c r="E294" s="110">
        <v>19170</v>
      </c>
    </row>
    <row r="295" spans="1:5" ht="25.5">
      <c r="A295" s="95" t="s">
        <v>160</v>
      </c>
      <c r="B295" s="96" t="s">
        <v>161</v>
      </c>
      <c r="C295" s="97">
        <v>132723</v>
      </c>
      <c r="D295" s="97">
        <v>0</v>
      </c>
      <c r="E295" s="98">
        <v>132723</v>
      </c>
    </row>
    <row r="296" spans="1:5">
      <c r="A296" s="99" t="s">
        <v>10</v>
      </c>
      <c r="B296" s="100" t="s">
        <v>11</v>
      </c>
      <c r="C296" s="101">
        <v>132723</v>
      </c>
      <c r="D296" s="101">
        <v>0</v>
      </c>
      <c r="E296" s="102">
        <v>132723</v>
      </c>
    </row>
    <row r="297" spans="1:5">
      <c r="A297" s="103" t="s">
        <v>12</v>
      </c>
      <c r="B297" s="104" t="s">
        <v>13</v>
      </c>
      <c r="C297" s="105">
        <v>132723</v>
      </c>
      <c r="D297" s="105">
        <v>0</v>
      </c>
      <c r="E297" s="106">
        <v>132723</v>
      </c>
    </row>
    <row r="298" spans="1:5">
      <c r="A298" s="107" t="s">
        <v>162</v>
      </c>
      <c r="B298" s="108" t="s">
        <v>163</v>
      </c>
      <c r="C298" s="109">
        <v>132723</v>
      </c>
      <c r="D298" s="109">
        <v>0</v>
      </c>
      <c r="E298" s="110">
        <v>132723</v>
      </c>
    </row>
    <row r="299" spans="1:5">
      <c r="A299" s="91" t="s">
        <v>164</v>
      </c>
      <c r="B299" s="92" t="s">
        <v>165</v>
      </c>
      <c r="C299" s="93">
        <v>332277</v>
      </c>
      <c r="D299" s="93">
        <v>0</v>
      </c>
      <c r="E299" s="94">
        <v>332277</v>
      </c>
    </row>
    <row r="300" spans="1:5" ht="25.5">
      <c r="A300" s="95" t="s">
        <v>166</v>
      </c>
      <c r="B300" s="96" t="s">
        <v>167</v>
      </c>
      <c r="C300" s="97">
        <v>332277</v>
      </c>
      <c r="D300" s="97">
        <v>0</v>
      </c>
      <c r="E300" s="98">
        <v>332277</v>
      </c>
    </row>
    <row r="301" spans="1:5">
      <c r="A301" s="99" t="s">
        <v>10</v>
      </c>
      <c r="B301" s="100" t="s">
        <v>11</v>
      </c>
      <c r="C301" s="101">
        <v>132777</v>
      </c>
      <c r="D301" s="101">
        <v>0</v>
      </c>
      <c r="E301" s="102">
        <v>132777</v>
      </c>
    </row>
    <row r="302" spans="1:5">
      <c r="A302" s="103" t="s">
        <v>54</v>
      </c>
      <c r="B302" s="104" t="s">
        <v>55</v>
      </c>
      <c r="C302" s="105">
        <v>132777</v>
      </c>
      <c r="D302" s="105">
        <v>0</v>
      </c>
      <c r="E302" s="106">
        <v>132777</v>
      </c>
    </row>
    <row r="303" spans="1:5">
      <c r="A303" s="107" t="s">
        <v>56</v>
      </c>
      <c r="B303" s="108" t="s">
        <v>57</v>
      </c>
      <c r="C303" s="109">
        <v>132777</v>
      </c>
      <c r="D303" s="109">
        <v>0</v>
      </c>
      <c r="E303" s="110">
        <v>132777</v>
      </c>
    </row>
    <row r="304" spans="1:5">
      <c r="A304" s="99" t="s">
        <v>62</v>
      </c>
      <c r="B304" s="100" t="s">
        <v>63</v>
      </c>
      <c r="C304" s="101">
        <v>133000</v>
      </c>
      <c r="D304" s="101">
        <v>0</v>
      </c>
      <c r="E304" s="102">
        <v>133000</v>
      </c>
    </row>
    <row r="305" spans="1:5">
      <c r="A305" s="103" t="s">
        <v>54</v>
      </c>
      <c r="B305" s="104" t="s">
        <v>55</v>
      </c>
      <c r="C305" s="105">
        <v>133000</v>
      </c>
      <c r="D305" s="105">
        <v>0</v>
      </c>
      <c r="E305" s="106">
        <v>133000</v>
      </c>
    </row>
    <row r="306" spans="1:5">
      <c r="A306" s="107" t="s">
        <v>56</v>
      </c>
      <c r="B306" s="108" t="s">
        <v>57</v>
      </c>
      <c r="C306" s="109">
        <v>133000</v>
      </c>
      <c r="D306" s="109">
        <v>0</v>
      </c>
      <c r="E306" s="110">
        <v>133000</v>
      </c>
    </row>
    <row r="307" spans="1:5" ht="15" customHeight="1">
      <c r="A307" s="99" t="s">
        <v>134</v>
      </c>
      <c r="B307" s="100" t="s">
        <v>135</v>
      </c>
      <c r="C307" s="101">
        <v>66500</v>
      </c>
      <c r="D307" s="101">
        <v>0</v>
      </c>
      <c r="E307" s="102">
        <v>66500</v>
      </c>
    </row>
    <row r="308" spans="1:5">
      <c r="A308" s="103" t="s">
        <v>54</v>
      </c>
      <c r="B308" s="104" t="s">
        <v>55</v>
      </c>
      <c r="C308" s="105">
        <v>66500</v>
      </c>
      <c r="D308" s="105">
        <v>0</v>
      </c>
      <c r="E308" s="106">
        <v>66500</v>
      </c>
    </row>
    <row r="309" spans="1:5">
      <c r="A309" s="107" t="s">
        <v>56</v>
      </c>
      <c r="B309" s="108" t="s">
        <v>57</v>
      </c>
      <c r="C309" s="109">
        <v>66500</v>
      </c>
      <c r="D309" s="109">
        <v>0</v>
      </c>
      <c r="E309" s="110">
        <v>66500</v>
      </c>
    </row>
    <row r="310" spans="1:5">
      <c r="A310" s="91" t="s">
        <v>168</v>
      </c>
      <c r="B310" s="92" t="s">
        <v>169</v>
      </c>
      <c r="C310" s="93">
        <v>476225</v>
      </c>
      <c r="D310" s="93">
        <v>-179000</v>
      </c>
      <c r="E310" s="94">
        <v>297225</v>
      </c>
    </row>
    <row r="311" spans="1:5">
      <c r="A311" s="95" t="s">
        <v>170</v>
      </c>
      <c r="B311" s="96" t="s">
        <v>171</v>
      </c>
      <c r="C311" s="97">
        <v>473525</v>
      </c>
      <c r="D311" s="97">
        <v>-179000</v>
      </c>
      <c r="E311" s="98">
        <v>294525</v>
      </c>
    </row>
    <row r="312" spans="1:5">
      <c r="A312" s="99" t="s">
        <v>10</v>
      </c>
      <c r="B312" s="100" t="s">
        <v>11</v>
      </c>
      <c r="C312" s="101">
        <v>380575</v>
      </c>
      <c r="D312" s="101">
        <v>-179000</v>
      </c>
      <c r="E312" s="102">
        <v>201575</v>
      </c>
    </row>
    <row r="313" spans="1:5">
      <c r="A313" s="103" t="s">
        <v>12</v>
      </c>
      <c r="B313" s="104" t="s">
        <v>13</v>
      </c>
      <c r="C313" s="105">
        <v>380575</v>
      </c>
      <c r="D313" s="105">
        <v>-179000</v>
      </c>
      <c r="E313" s="106">
        <v>201575</v>
      </c>
    </row>
    <row r="314" spans="1:5">
      <c r="A314" s="107" t="s">
        <v>14</v>
      </c>
      <c r="B314" s="108" t="s">
        <v>15</v>
      </c>
      <c r="C314" s="109">
        <v>380575</v>
      </c>
      <c r="D314" s="109">
        <v>-179000</v>
      </c>
      <c r="E314" s="110">
        <v>201575</v>
      </c>
    </row>
    <row r="315" spans="1:5">
      <c r="A315" s="99" t="s">
        <v>62</v>
      </c>
      <c r="B315" s="100" t="s">
        <v>63</v>
      </c>
      <c r="C315" s="101">
        <v>92950</v>
      </c>
      <c r="D315" s="101">
        <v>0</v>
      </c>
      <c r="E315" s="102">
        <v>92950</v>
      </c>
    </row>
    <row r="316" spans="1:5">
      <c r="A316" s="103" t="s">
        <v>12</v>
      </c>
      <c r="B316" s="104" t="s">
        <v>13</v>
      </c>
      <c r="C316" s="105">
        <v>92950</v>
      </c>
      <c r="D316" s="105">
        <v>0</v>
      </c>
      <c r="E316" s="106">
        <v>92950</v>
      </c>
    </row>
    <row r="317" spans="1:5">
      <c r="A317" s="107" t="s">
        <v>14</v>
      </c>
      <c r="B317" s="108" t="s">
        <v>15</v>
      </c>
      <c r="C317" s="109">
        <v>92950</v>
      </c>
      <c r="D317" s="109">
        <v>0</v>
      </c>
      <c r="E317" s="110">
        <v>92950</v>
      </c>
    </row>
    <row r="318" spans="1:5">
      <c r="A318" s="95" t="s">
        <v>172</v>
      </c>
      <c r="B318" s="96" t="s">
        <v>173</v>
      </c>
      <c r="C318" s="97">
        <v>2700</v>
      </c>
      <c r="D318" s="97">
        <v>0</v>
      </c>
      <c r="E318" s="98">
        <v>2700</v>
      </c>
    </row>
    <row r="319" spans="1:5">
      <c r="A319" s="99" t="s">
        <v>62</v>
      </c>
      <c r="B319" s="100" t="s">
        <v>63</v>
      </c>
      <c r="C319" s="101">
        <v>2700</v>
      </c>
      <c r="D319" s="101">
        <v>0</v>
      </c>
      <c r="E319" s="102">
        <v>2700</v>
      </c>
    </row>
    <row r="320" spans="1:5">
      <c r="A320" s="103" t="s">
        <v>12</v>
      </c>
      <c r="B320" s="104" t="s">
        <v>13</v>
      </c>
      <c r="C320" s="105">
        <v>2700</v>
      </c>
      <c r="D320" s="105">
        <v>0</v>
      </c>
      <c r="E320" s="106">
        <v>2700</v>
      </c>
    </row>
    <row r="321" spans="1:5">
      <c r="A321" s="107" t="s">
        <v>14</v>
      </c>
      <c r="B321" s="108" t="s">
        <v>15</v>
      </c>
      <c r="C321" s="109">
        <v>2700</v>
      </c>
      <c r="D321" s="109">
        <v>0</v>
      </c>
      <c r="E321" s="110">
        <v>2700</v>
      </c>
    </row>
    <row r="322" spans="1:5">
      <c r="A322" s="91" t="s">
        <v>174</v>
      </c>
      <c r="B322" s="92" t="s">
        <v>175</v>
      </c>
      <c r="C322" s="93">
        <v>6650</v>
      </c>
      <c r="D322" s="93">
        <v>0</v>
      </c>
      <c r="E322" s="94">
        <v>6650</v>
      </c>
    </row>
    <row r="323" spans="1:5">
      <c r="A323" s="95" t="s">
        <v>176</v>
      </c>
      <c r="B323" s="96" t="s">
        <v>177</v>
      </c>
      <c r="C323" s="97">
        <v>6650</v>
      </c>
      <c r="D323" s="97">
        <v>0</v>
      </c>
      <c r="E323" s="98">
        <v>6650</v>
      </c>
    </row>
    <row r="324" spans="1:5">
      <c r="A324" s="99" t="s">
        <v>10</v>
      </c>
      <c r="B324" s="100" t="s">
        <v>11</v>
      </c>
      <c r="C324" s="101">
        <v>6650</v>
      </c>
      <c r="D324" s="101">
        <v>0</v>
      </c>
      <c r="E324" s="102">
        <v>6650</v>
      </c>
    </row>
    <row r="325" spans="1:5">
      <c r="A325" s="103" t="s">
        <v>12</v>
      </c>
      <c r="B325" s="104" t="s">
        <v>13</v>
      </c>
      <c r="C325" s="105">
        <v>6650</v>
      </c>
      <c r="D325" s="105">
        <v>0</v>
      </c>
      <c r="E325" s="106">
        <v>6650</v>
      </c>
    </row>
    <row r="326" spans="1:5" ht="25.5">
      <c r="A326" s="107" t="s">
        <v>41</v>
      </c>
      <c r="B326" s="108" t="s">
        <v>42</v>
      </c>
      <c r="C326" s="109">
        <v>6650</v>
      </c>
      <c r="D326" s="109">
        <v>0</v>
      </c>
      <c r="E326" s="110">
        <v>6650</v>
      </c>
    </row>
    <row r="327" spans="1:5">
      <c r="A327" s="91" t="s">
        <v>178</v>
      </c>
      <c r="B327" s="92" t="s">
        <v>179</v>
      </c>
      <c r="C327" s="93">
        <v>305700</v>
      </c>
      <c r="D327" s="93">
        <v>0</v>
      </c>
      <c r="E327" s="94">
        <v>305700</v>
      </c>
    </row>
    <row r="328" spans="1:5">
      <c r="A328" s="95" t="s">
        <v>180</v>
      </c>
      <c r="B328" s="96" t="s">
        <v>181</v>
      </c>
      <c r="C328" s="97">
        <v>299000</v>
      </c>
      <c r="D328" s="97">
        <v>0</v>
      </c>
      <c r="E328" s="98">
        <v>299000</v>
      </c>
    </row>
    <row r="329" spans="1:5">
      <c r="A329" s="99" t="s">
        <v>10</v>
      </c>
      <c r="B329" s="100" t="s">
        <v>11</v>
      </c>
      <c r="C329" s="101">
        <v>299000</v>
      </c>
      <c r="D329" s="101">
        <v>0</v>
      </c>
      <c r="E329" s="102">
        <v>299000</v>
      </c>
    </row>
    <row r="330" spans="1:5">
      <c r="A330" s="103" t="s">
        <v>12</v>
      </c>
      <c r="B330" s="104" t="s">
        <v>13</v>
      </c>
      <c r="C330" s="105">
        <v>299000</v>
      </c>
      <c r="D330" s="105">
        <v>0</v>
      </c>
      <c r="E330" s="106">
        <v>299000</v>
      </c>
    </row>
    <row r="331" spans="1:5">
      <c r="A331" s="107" t="s">
        <v>14</v>
      </c>
      <c r="B331" s="108" t="s">
        <v>15</v>
      </c>
      <c r="C331" s="109">
        <v>299000</v>
      </c>
      <c r="D331" s="109">
        <v>0</v>
      </c>
      <c r="E331" s="110">
        <v>299000</v>
      </c>
    </row>
    <row r="332" spans="1:5" ht="25.5">
      <c r="A332" s="95" t="s">
        <v>182</v>
      </c>
      <c r="B332" s="96" t="s">
        <v>183</v>
      </c>
      <c r="C332" s="97">
        <v>6700</v>
      </c>
      <c r="D332" s="97">
        <v>0</v>
      </c>
      <c r="E332" s="98">
        <v>6700</v>
      </c>
    </row>
    <row r="333" spans="1:5">
      <c r="A333" s="99" t="s">
        <v>10</v>
      </c>
      <c r="B333" s="100" t="s">
        <v>11</v>
      </c>
      <c r="C333" s="101">
        <v>6700</v>
      </c>
      <c r="D333" s="101">
        <v>0</v>
      </c>
      <c r="E333" s="102">
        <v>6700</v>
      </c>
    </row>
    <row r="334" spans="1:5">
      <c r="A334" s="103" t="s">
        <v>54</v>
      </c>
      <c r="B334" s="104" t="s">
        <v>55</v>
      </c>
      <c r="C334" s="105">
        <v>6700</v>
      </c>
      <c r="D334" s="105">
        <v>0</v>
      </c>
      <c r="E334" s="106">
        <v>6700</v>
      </c>
    </row>
    <row r="335" spans="1:5">
      <c r="A335" s="107" t="s">
        <v>58</v>
      </c>
      <c r="B335" s="108" t="s">
        <v>59</v>
      </c>
      <c r="C335" s="109">
        <v>6700</v>
      </c>
      <c r="D335" s="109">
        <v>0</v>
      </c>
      <c r="E335" s="110">
        <v>6700</v>
      </c>
    </row>
    <row r="336" spans="1:5">
      <c r="A336" s="91" t="s">
        <v>184</v>
      </c>
      <c r="B336" s="92" t="s">
        <v>185</v>
      </c>
      <c r="C336" s="93">
        <v>259917</v>
      </c>
      <c r="D336" s="93">
        <v>0</v>
      </c>
      <c r="E336" s="94">
        <v>259917</v>
      </c>
    </row>
    <row r="337" spans="1:5">
      <c r="A337" s="95" t="s">
        <v>186</v>
      </c>
      <c r="B337" s="96" t="s">
        <v>187</v>
      </c>
      <c r="C337" s="97">
        <v>226717</v>
      </c>
      <c r="D337" s="97">
        <v>0</v>
      </c>
      <c r="E337" s="98">
        <v>226717</v>
      </c>
    </row>
    <row r="338" spans="1:5">
      <c r="A338" s="99" t="s">
        <v>10</v>
      </c>
      <c r="B338" s="100" t="s">
        <v>11</v>
      </c>
      <c r="C338" s="101">
        <v>159550</v>
      </c>
      <c r="D338" s="101">
        <v>0</v>
      </c>
      <c r="E338" s="102">
        <v>159550</v>
      </c>
    </row>
    <row r="339" spans="1:5">
      <c r="A339" s="103" t="s">
        <v>54</v>
      </c>
      <c r="B339" s="104" t="s">
        <v>55</v>
      </c>
      <c r="C339" s="105">
        <v>159550</v>
      </c>
      <c r="D339" s="105">
        <v>0</v>
      </c>
      <c r="E339" s="106">
        <v>159550</v>
      </c>
    </row>
    <row r="340" spans="1:5">
      <c r="A340" s="107" t="s">
        <v>58</v>
      </c>
      <c r="B340" s="108" t="s">
        <v>59</v>
      </c>
      <c r="C340" s="109">
        <v>159550</v>
      </c>
      <c r="D340" s="109">
        <v>0</v>
      </c>
      <c r="E340" s="110">
        <v>159550</v>
      </c>
    </row>
    <row r="341" spans="1:5">
      <c r="A341" s="99" t="s">
        <v>62</v>
      </c>
      <c r="B341" s="100" t="s">
        <v>63</v>
      </c>
      <c r="C341" s="101">
        <v>667</v>
      </c>
      <c r="D341" s="101">
        <v>0</v>
      </c>
      <c r="E341" s="102">
        <v>667</v>
      </c>
    </row>
    <row r="342" spans="1:5">
      <c r="A342" s="103" t="s">
        <v>54</v>
      </c>
      <c r="B342" s="104" t="s">
        <v>55</v>
      </c>
      <c r="C342" s="105">
        <v>667</v>
      </c>
      <c r="D342" s="105">
        <v>0</v>
      </c>
      <c r="E342" s="106">
        <v>667</v>
      </c>
    </row>
    <row r="343" spans="1:5">
      <c r="A343" s="107" t="s">
        <v>58</v>
      </c>
      <c r="B343" s="108" t="s">
        <v>59</v>
      </c>
      <c r="C343" s="109">
        <v>667</v>
      </c>
      <c r="D343" s="109">
        <v>0</v>
      </c>
      <c r="E343" s="110">
        <v>667</v>
      </c>
    </row>
    <row r="344" spans="1:5">
      <c r="A344" s="99" t="s">
        <v>158</v>
      </c>
      <c r="B344" s="100" t="s">
        <v>159</v>
      </c>
      <c r="C344" s="101">
        <v>66500</v>
      </c>
      <c r="D344" s="101">
        <v>0</v>
      </c>
      <c r="E344" s="102">
        <v>66500</v>
      </c>
    </row>
    <row r="345" spans="1:5">
      <c r="A345" s="103" t="s">
        <v>54</v>
      </c>
      <c r="B345" s="104" t="s">
        <v>55</v>
      </c>
      <c r="C345" s="105">
        <v>66500</v>
      </c>
      <c r="D345" s="105">
        <v>0</v>
      </c>
      <c r="E345" s="106">
        <v>66500</v>
      </c>
    </row>
    <row r="346" spans="1:5">
      <c r="A346" s="107" t="s">
        <v>58</v>
      </c>
      <c r="B346" s="108" t="s">
        <v>59</v>
      </c>
      <c r="C346" s="109">
        <v>66500</v>
      </c>
      <c r="D346" s="109">
        <v>0</v>
      </c>
      <c r="E346" s="110">
        <v>66500</v>
      </c>
    </row>
    <row r="347" spans="1:5">
      <c r="A347" s="95" t="s">
        <v>188</v>
      </c>
      <c r="B347" s="96" t="s">
        <v>189</v>
      </c>
      <c r="C347" s="97">
        <v>33200</v>
      </c>
      <c r="D347" s="97">
        <v>0</v>
      </c>
      <c r="E347" s="98">
        <v>33200</v>
      </c>
    </row>
    <row r="348" spans="1:5">
      <c r="A348" s="99" t="s">
        <v>10</v>
      </c>
      <c r="B348" s="100" t="s">
        <v>11</v>
      </c>
      <c r="C348" s="101">
        <v>33200</v>
      </c>
      <c r="D348" s="101">
        <v>0</v>
      </c>
      <c r="E348" s="102">
        <v>33200</v>
      </c>
    </row>
    <row r="349" spans="1:5">
      <c r="A349" s="103" t="s">
        <v>12</v>
      </c>
      <c r="B349" s="104" t="s">
        <v>13</v>
      </c>
      <c r="C349" s="105">
        <v>6650</v>
      </c>
      <c r="D349" s="105">
        <v>0</v>
      </c>
      <c r="E349" s="106">
        <v>6650</v>
      </c>
    </row>
    <row r="350" spans="1:5">
      <c r="A350" s="107" t="s">
        <v>14</v>
      </c>
      <c r="B350" s="108" t="s">
        <v>15</v>
      </c>
      <c r="C350" s="109">
        <v>6650</v>
      </c>
      <c r="D350" s="109">
        <v>0</v>
      </c>
      <c r="E350" s="110">
        <v>6650</v>
      </c>
    </row>
    <row r="351" spans="1:5">
      <c r="A351" s="103" t="s">
        <v>54</v>
      </c>
      <c r="B351" s="104" t="s">
        <v>55</v>
      </c>
      <c r="C351" s="105">
        <v>26550</v>
      </c>
      <c r="D351" s="105">
        <v>0</v>
      </c>
      <c r="E351" s="106">
        <v>26550</v>
      </c>
    </row>
    <row r="352" spans="1:5">
      <c r="A352" s="107" t="s">
        <v>58</v>
      </c>
      <c r="B352" s="108" t="s">
        <v>59</v>
      </c>
      <c r="C352" s="109">
        <v>26550</v>
      </c>
      <c r="D352" s="109">
        <v>0</v>
      </c>
      <c r="E352" s="110">
        <v>26550</v>
      </c>
    </row>
    <row r="353" spans="1:5">
      <c r="A353" s="91" t="s">
        <v>190</v>
      </c>
      <c r="B353" s="92" t="s">
        <v>191</v>
      </c>
      <c r="C353" s="93">
        <v>60000</v>
      </c>
      <c r="D353" s="93">
        <v>0</v>
      </c>
      <c r="E353" s="94">
        <v>60000</v>
      </c>
    </row>
    <row r="354" spans="1:5">
      <c r="A354" s="95" t="s">
        <v>192</v>
      </c>
      <c r="B354" s="96" t="s">
        <v>193</v>
      </c>
      <c r="C354" s="97">
        <v>60000</v>
      </c>
      <c r="D354" s="97">
        <v>0</v>
      </c>
      <c r="E354" s="98">
        <v>60000</v>
      </c>
    </row>
    <row r="355" spans="1:5">
      <c r="A355" s="99" t="s">
        <v>10</v>
      </c>
      <c r="B355" s="100" t="s">
        <v>11</v>
      </c>
      <c r="C355" s="101">
        <v>60000</v>
      </c>
      <c r="D355" s="101">
        <v>0</v>
      </c>
      <c r="E355" s="102">
        <v>60000</v>
      </c>
    </row>
    <row r="356" spans="1:5">
      <c r="A356" s="103" t="s">
        <v>12</v>
      </c>
      <c r="B356" s="104" t="s">
        <v>13</v>
      </c>
      <c r="C356" s="105">
        <v>60000</v>
      </c>
      <c r="D356" s="105">
        <v>0</v>
      </c>
      <c r="E356" s="106">
        <v>60000</v>
      </c>
    </row>
    <row r="357" spans="1:5">
      <c r="A357" s="107" t="s">
        <v>14</v>
      </c>
      <c r="B357" s="108" t="s">
        <v>15</v>
      </c>
      <c r="C357" s="109">
        <v>60000</v>
      </c>
      <c r="D357" s="109">
        <v>0</v>
      </c>
      <c r="E357" s="110">
        <v>60000</v>
      </c>
    </row>
    <row r="358" spans="1:5">
      <c r="A358" s="87" t="s">
        <v>194</v>
      </c>
      <c r="B358" s="88" t="s">
        <v>195</v>
      </c>
      <c r="C358" s="89">
        <v>1068548</v>
      </c>
      <c r="D358" s="89">
        <v>0</v>
      </c>
      <c r="E358" s="90">
        <v>1068548</v>
      </c>
    </row>
    <row r="359" spans="1:5" ht="25.5">
      <c r="A359" s="111" t="s">
        <v>196</v>
      </c>
      <c r="B359" s="112" t="s">
        <v>197</v>
      </c>
      <c r="C359" s="113">
        <v>1068548</v>
      </c>
      <c r="D359" s="113">
        <v>0</v>
      </c>
      <c r="E359" s="114">
        <v>1068548</v>
      </c>
    </row>
    <row r="360" spans="1:5">
      <c r="A360" s="91" t="s">
        <v>104</v>
      </c>
      <c r="B360" s="92" t="s">
        <v>105</v>
      </c>
      <c r="C360" s="93">
        <v>1068548</v>
      </c>
      <c r="D360" s="93">
        <v>0</v>
      </c>
      <c r="E360" s="94">
        <v>1068548</v>
      </c>
    </row>
    <row r="361" spans="1:5">
      <c r="A361" s="95" t="s">
        <v>198</v>
      </c>
      <c r="B361" s="96" t="s">
        <v>40</v>
      </c>
      <c r="C361" s="97">
        <v>786269</v>
      </c>
      <c r="D361" s="97">
        <v>0</v>
      </c>
      <c r="E361" s="98">
        <v>786269</v>
      </c>
    </row>
    <row r="362" spans="1:5">
      <c r="A362" s="99" t="s">
        <v>10</v>
      </c>
      <c r="B362" s="100" t="s">
        <v>11</v>
      </c>
      <c r="C362" s="101">
        <v>415252</v>
      </c>
      <c r="D362" s="101">
        <v>0</v>
      </c>
      <c r="E362" s="102">
        <v>415252</v>
      </c>
    </row>
    <row r="363" spans="1:5">
      <c r="A363" s="103" t="s">
        <v>12</v>
      </c>
      <c r="B363" s="104" t="s">
        <v>13</v>
      </c>
      <c r="C363" s="105">
        <v>415252</v>
      </c>
      <c r="D363" s="105">
        <v>0</v>
      </c>
      <c r="E363" s="106">
        <v>415252</v>
      </c>
    </row>
    <row r="364" spans="1:5">
      <c r="A364" s="107" t="s">
        <v>39</v>
      </c>
      <c r="B364" s="108" t="s">
        <v>40</v>
      </c>
      <c r="C364" s="109">
        <v>409897</v>
      </c>
      <c r="D364" s="109">
        <v>0</v>
      </c>
      <c r="E364" s="110">
        <v>409897</v>
      </c>
    </row>
    <row r="365" spans="1:5">
      <c r="A365" s="107" t="s">
        <v>14</v>
      </c>
      <c r="B365" s="108" t="s">
        <v>15</v>
      </c>
      <c r="C365" s="109">
        <v>5355</v>
      </c>
      <c r="D365" s="109">
        <v>0</v>
      </c>
      <c r="E365" s="110">
        <v>5355</v>
      </c>
    </row>
    <row r="366" spans="1:5">
      <c r="A366" s="99" t="s">
        <v>62</v>
      </c>
      <c r="B366" s="100" t="s">
        <v>63</v>
      </c>
      <c r="C366" s="101">
        <v>371017</v>
      </c>
      <c r="D366" s="101">
        <v>0</v>
      </c>
      <c r="E366" s="102">
        <v>371017</v>
      </c>
    </row>
    <row r="367" spans="1:5">
      <c r="A367" s="103" t="s">
        <v>12</v>
      </c>
      <c r="B367" s="104" t="s">
        <v>13</v>
      </c>
      <c r="C367" s="105">
        <v>371017</v>
      </c>
      <c r="D367" s="105">
        <v>0</v>
      </c>
      <c r="E367" s="106">
        <v>371017</v>
      </c>
    </row>
    <row r="368" spans="1:5">
      <c r="A368" s="107" t="s">
        <v>39</v>
      </c>
      <c r="B368" s="108" t="s">
        <v>40</v>
      </c>
      <c r="C368" s="109">
        <v>371017</v>
      </c>
      <c r="D368" s="109">
        <v>0</v>
      </c>
      <c r="E368" s="110">
        <v>371017</v>
      </c>
    </row>
    <row r="369" spans="1:5">
      <c r="A369" s="95" t="s">
        <v>199</v>
      </c>
      <c r="B369" s="96" t="s">
        <v>15</v>
      </c>
      <c r="C369" s="97">
        <v>193710</v>
      </c>
      <c r="D369" s="97">
        <v>0</v>
      </c>
      <c r="E369" s="98">
        <v>193710</v>
      </c>
    </row>
    <row r="370" spans="1:5">
      <c r="A370" s="99" t="s">
        <v>10</v>
      </c>
      <c r="B370" s="100" t="s">
        <v>11</v>
      </c>
      <c r="C370" s="101">
        <v>140708</v>
      </c>
      <c r="D370" s="101">
        <v>0</v>
      </c>
      <c r="E370" s="102">
        <v>140708</v>
      </c>
    </row>
    <row r="371" spans="1:5">
      <c r="A371" s="103" t="s">
        <v>12</v>
      </c>
      <c r="B371" s="104" t="s">
        <v>13</v>
      </c>
      <c r="C371" s="105">
        <v>140708</v>
      </c>
      <c r="D371" s="105">
        <v>0</v>
      </c>
      <c r="E371" s="106">
        <v>140708</v>
      </c>
    </row>
    <row r="372" spans="1:5">
      <c r="A372" s="107" t="s">
        <v>14</v>
      </c>
      <c r="B372" s="108" t="s">
        <v>15</v>
      </c>
      <c r="C372" s="109">
        <v>139712</v>
      </c>
      <c r="D372" s="109">
        <v>0</v>
      </c>
      <c r="E372" s="110">
        <v>139712</v>
      </c>
    </row>
    <row r="373" spans="1:5">
      <c r="A373" s="107" t="s">
        <v>50</v>
      </c>
      <c r="B373" s="108" t="s">
        <v>51</v>
      </c>
      <c r="C373" s="109">
        <v>996</v>
      </c>
      <c r="D373" s="109">
        <v>0</v>
      </c>
      <c r="E373" s="110">
        <v>996</v>
      </c>
    </row>
    <row r="374" spans="1:5">
      <c r="A374" s="99" t="s">
        <v>62</v>
      </c>
      <c r="B374" s="100" t="s">
        <v>63</v>
      </c>
      <c r="C374" s="101">
        <v>50546</v>
      </c>
      <c r="D374" s="101">
        <v>0</v>
      </c>
      <c r="E374" s="102">
        <v>50546</v>
      </c>
    </row>
    <row r="375" spans="1:5">
      <c r="A375" s="103" t="s">
        <v>12</v>
      </c>
      <c r="B375" s="104" t="s">
        <v>13</v>
      </c>
      <c r="C375" s="105">
        <v>50546</v>
      </c>
      <c r="D375" s="105">
        <v>0</v>
      </c>
      <c r="E375" s="106">
        <v>50546</v>
      </c>
    </row>
    <row r="376" spans="1:5">
      <c r="A376" s="107" t="s">
        <v>14</v>
      </c>
      <c r="B376" s="108" t="s">
        <v>15</v>
      </c>
      <c r="C376" s="109">
        <v>50480</v>
      </c>
      <c r="D376" s="109">
        <v>0</v>
      </c>
      <c r="E376" s="110">
        <v>50480</v>
      </c>
    </row>
    <row r="377" spans="1:5">
      <c r="A377" s="107" t="s">
        <v>50</v>
      </c>
      <c r="B377" s="108" t="s">
        <v>51</v>
      </c>
      <c r="C377" s="109">
        <v>66</v>
      </c>
      <c r="D377" s="109">
        <v>0</v>
      </c>
      <c r="E377" s="110">
        <v>66</v>
      </c>
    </row>
    <row r="378" spans="1:5">
      <c r="A378" s="99" t="s">
        <v>200</v>
      </c>
      <c r="B378" s="100" t="s">
        <v>201</v>
      </c>
      <c r="C378" s="101">
        <v>1991</v>
      </c>
      <c r="D378" s="101">
        <v>0</v>
      </c>
      <c r="E378" s="102">
        <v>1991</v>
      </c>
    </row>
    <row r="379" spans="1:5">
      <c r="A379" s="103" t="s">
        <v>12</v>
      </c>
      <c r="B379" s="104" t="s">
        <v>13</v>
      </c>
      <c r="C379" s="105">
        <v>1991</v>
      </c>
      <c r="D379" s="105">
        <v>0</v>
      </c>
      <c r="E379" s="106">
        <v>1991</v>
      </c>
    </row>
    <row r="380" spans="1:5">
      <c r="A380" s="107" t="s">
        <v>14</v>
      </c>
      <c r="B380" s="108" t="s">
        <v>15</v>
      </c>
      <c r="C380" s="109">
        <v>1991</v>
      </c>
      <c r="D380" s="109">
        <v>0</v>
      </c>
      <c r="E380" s="110">
        <v>1991</v>
      </c>
    </row>
    <row r="381" spans="1:5">
      <c r="A381" s="99" t="s">
        <v>202</v>
      </c>
      <c r="B381" s="100" t="s">
        <v>203</v>
      </c>
      <c r="C381" s="101">
        <v>465</v>
      </c>
      <c r="D381" s="101">
        <v>0</v>
      </c>
      <c r="E381" s="102">
        <v>465</v>
      </c>
    </row>
    <row r="382" spans="1:5">
      <c r="A382" s="103" t="s">
        <v>12</v>
      </c>
      <c r="B382" s="104" t="s">
        <v>13</v>
      </c>
      <c r="C382" s="105">
        <v>465</v>
      </c>
      <c r="D382" s="105">
        <v>0</v>
      </c>
      <c r="E382" s="106">
        <v>465</v>
      </c>
    </row>
    <row r="383" spans="1:5">
      <c r="A383" s="107" t="s">
        <v>14</v>
      </c>
      <c r="B383" s="108" t="s">
        <v>15</v>
      </c>
      <c r="C383" s="109">
        <v>465</v>
      </c>
      <c r="D383" s="109">
        <v>0</v>
      </c>
      <c r="E383" s="110">
        <v>465</v>
      </c>
    </row>
    <row r="384" spans="1:5" ht="25.5">
      <c r="A384" s="95" t="s">
        <v>110</v>
      </c>
      <c r="B384" s="96" t="s">
        <v>111</v>
      </c>
      <c r="C384" s="97">
        <v>88569</v>
      </c>
      <c r="D384" s="97">
        <v>0</v>
      </c>
      <c r="E384" s="98">
        <v>88569</v>
      </c>
    </row>
    <row r="385" spans="1:5">
      <c r="A385" s="99" t="s">
        <v>10</v>
      </c>
      <c r="B385" s="100" t="s">
        <v>11</v>
      </c>
      <c r="C385" s="101">
        <v>39817</v>
      </c>
      <c r="D385" s="101">
        <v>0</v>
      </c>
      <c r="E385" s="102">
        <v>39817</v>
      </c>
    </row>
    <row r="386" spans="1:5">
      <c r="A386" s="103" t="s">
        <v>54</v>
      </c>
      <c r="B386" s="104" t="s">
        <v>55</v>
      </c>
      <c r="C386" s="105">
        <v>39817</v>
      </c>
      <c r="D386" s="105">
        <v>0</v>
      </c>
      <c r="E386" s="106">
        <v>39817</v>
      </c>
    </row>
    <row r="387" spans="1:5">
      <c r="A387" s="107" t="s">
        <v>58</v>
      </c>
      <c r="B387" s="108" t="s">
        <v>59</v>
      </c>
      <c r="C387" s="109">
        <v>39817</v>
      </c>
      <c r="D387" s="109">
        <v>0</v>
      </c>
      <c r="E387" s="110">
        <v>39817</v>
      </c>
    </row>
    <row r="388" spans="1:5">
      <c r="A388" s="99" t="s">
        <v>204</v>
      </c>
      <c r="B388" s="100" t="s">
        <v>205</v>
      </c>
      <c r="C388" s="101">
        <v>13273</v>
      </c>
      <c r="D388" s="101">
        <v>0</v>
      </c>
      <c r="E388" s="102">
        <v>13273</v>
      </c>
    </row>
    <row r="389" spans="1:5">
      <c r="A389" s="103" t="s">
        <v>12</v>
      </c>
      <c r="B389" s="104" t="s">
        <v>13</v>
      </c>
      <c r="C389" s="105">
        <v>5310</v>
      </c>
      <c r="D389" s="105">
        <v>0</v>
      </c>
      <c r="E389" s="106">
        <v>5310</v>
      </c>
    </row>
    <row r="390" spans="1:5">
      <c r="A390" s="107" t="s">
        <v>14</v>
      </c>
      <c r="B390" s="108" t="s">
        <v>15</v>
      </c>
      <c r="C390" s="109">
        <v>5310</v>
      </c>
      <c r="D390" s="109">
        <v>0</v>
      </c>
      <c r="E390" s="110">
        <v>5310</v>
      </c>
    </row>
    <row r="391" spans="1:5">
      <c r="A391" s="103" t="s">
        <v>54</v>
      </c>
      <c r="B391" s="104" t="s">
        <v>55</v>
      </c>
      <c r="C391" s="105">
        <v>7963</v>
      </c>
      <c r="D391" s="105">
        <v>0</v>
      </c>
      <c r="E391" s="106">
        <v>7963</v>
      </c>
    </row>
    <row r="392" spans="1:5">
      <c r="A392" s="107" t="s">
        <v>58</v>
      </c>
      <c r="B392" s="108" t="s">
        <v>59</v>
      </c>
      <c r="C392" s="109">
        <v>7963</v>
      </c>
      <c r="D392" s="109">
        <v>0</v>
      </c>
      <c r="E392" s="110">
        <v>7963</v>
      </c>
    </row>
    <row r="393" spans="1:5">
      <c r="A393" s="99" t="s">
        <v>200</v>
      </c>
      <c r="B393" s="100" t="s">
        <v>201</v>
      </c>
      <c r="C393" s="101">
        <v>33356</v>
      </c>
      <c r="D393" s="101">
        <v>0</v>
      </c>
      <c r="E393" s="102">
        <v>33356</v>
      </c>
    </row>
    <row r="394" spans="1:5">
      <c r="A394" s="103" t="s">
        <v>54</v>
      </c>
      <c r="B394" s="104" t="s">
        <v>55</v>
      </c>
      <c r="C394" s="105">
        <v>33356</v>
      </c>
      <c r="D394" s="105">
        <v>0</v>
      </c>
      <c r="E394" s="106">
        <v>33356</v>
      </c>
    </row>
    <row r="395" spans="1:5">
      <c r="A395" s="107" t="s">
        <v>58</v>
      </c>
      <c r="B395" s="108" t="s">
        <v>59</v>
      </c>
      <c r="C395" s="109">
        <v>33356</v>
      </c>
      <c r="D395" s="109">
        <v>0</v>
      </c>
      <c r="E395" s="110">
        <v>33356</v>
      </c>
    </row>
    <row r="396" spans="1:5">
      <c r="A396" s="99" t="s">
        <v>202</v>
      </c>
      <c r="B396" s="100" t="s">
        <v>203</v>
      </c>
      <c r="C396" s="101">
        <v>2123</v>
      </c>
      <c r="D396" s="101">
        <v>0</v>
      </c>
      <c r="E396" s="102">
        <v>2123</v>
      </c>
    </row>
    <row r="397" spans="1:5">
      <c r="A397" s="103" t="s">
        <v>12</v>
      </c>
      <c r="B397" s="104" t="s">
        <v>13</v>
      </c>
      <c r="C397" s="105">
        <v>2123</v>
      </c>
      <c r="D397" s="105">
        <v>0</v>
      </c>
      <c r="E397" s="106">
        <v>2123</v>
      </c>
    </row>
    <row r="398" spans="1:5">
      <c r="A398" s="107" t="s">
        <v>14</v>
      </c>
      <c r="B398" s="108" t="s">
        <v>15</v>
      </c>
      <c r="C398" s="109">
        <v>2123</v>
      </c>
      <c r="D398" s="109">
        <v>0</v>
      </c>
      <c r="E398" s="110">
        <v>2123</v>
      </c>
    </row>
    <row r="399" spans="1:5">
      <c r="A399" s="83" t="s">
        <v>206</v>
      </c>
      <c r="B399" s="84" t="s">
        <v>207</v>
      </c>
      <c r="C399" s="85">
        <v>25591894</v>
      </c>
      <c r="D399" s="85">
        <v>0</v>
      </c>
      <c r="E399" s="86">
        <v>25591894</v>
      </c>
    </row>
    <row r="400" spans="1:5">
      <c r="A400" s="87" t="s">
        <v>208</v>
      </c>
      <c r="B400" s="88" t="s">
        <v>207</v>
      </c>
      <c r="C400" s="89">
        <v>6911027</v>
      </c>
      <c r="D400" s="89">
        <v>0</v>
      </c>
      <c r="E400" s="90">
        <v>6911027</v>
      </c>
    </row>
    <row r="401" spans="1:5">
      <c r="A401" s="91" t="s">
        <v>209</v>
      </c>
      <c r="B401" s="92" t="s">
        <v>210</v>
      </c>
      <c r="C401" s="93">
        <v>231100</v>
      </c>
      <c r="D401" s="93">
        <v>0</v>
      </c>
      <c r="E401" s="94">
        <v>231100</v>
      </c>
    </row>
    <row r="402" spans="1:5">
      <c r="A402" s="95" t="s">
        <v>211</v>
      </c>
      <c r="B402" s="96" t="s">
        <v>212</v>
      </c>
      <c r="C402" s="97">
        <v>212400</v>
      </c>
      <c r="D402" s="97">
        <v>0</v>
      </c>
      <c r="E402" s="98">
        <v>212400</v>
      </c>
    </row>
    <row r="403" spans="1:5">
      <c r="A403" s="99" t="s">
        <v>10</v>
      </c>
      <c r="B403" s="100" t="s">
        <v>11</v>
      </c>
      <c r="C403" s="101">
        <v>212400</v>
      </c>
      <c r="D403" s="101">
        <v>0</v>
      </c>
      <c r="E403" s="102">
        <v>212400</v>
      </c>
    </row>
    <row r="404" spans="1:5">
      <c r="A404" s="103" t="s">
        <v>12</v>
      </c>
      <c r="B404" s="104" t="s">
        <v>13</v>
      </c>
      <c r="C404" s="105">
        <v>212400</v>
      </c>
      <c r="D404" s="105">
        <v>0</v>
      </c>
      <c r="E404" s="106">
        <v>212400</v>
      </c>
    </row>
    <row r="405" spans="1:5">
      <c r="A405" s="107" t="s">
        <v>22</v>
      </c>
      <c r="B405" s="108" t="s">
        <v>23</v>
      </c>
      <c r="C405" s="109">
        <v>212400</v>
      </c>
      <c r="D405" s="109">
        <v>0</v>
      </c>
      <c r="E405" s="110">
        <v>212400</v>
      </c>
    </row>
    <row r="406" spans="1:5">
      <c r="A406" s="95" t="s">
        <v>213</v>
      </c>
      <c r="B406" s="96" t="s">
        <v>214</v>
      </c>
      <c r="C406" s="97">
        <v>8000</v>
      </c>
      <c r="D406" s="97">
        <v>0</v>
      </c>
      <c r="E406" s="98">
        <v>8000</v>
      </c>
    </row>
    <row r="407" spans="1:5">
      <c r="A407" s="99" t="s">
        <v>10</v>
      </c>
      <c r="B407" s="100" t="s">
        <v>11</v>
      </c>
      <c r="C407" s="101">
        <v>8000</v>
      </c>
      <c r="D407" s="101">
        <v>0</v>
      </c>
      <c r="E407" s="102">
        <v>8000</v>
      </c>
    </row>
    <row r="408" spans="1:5">
      <c r="A408" s="103" t="s">
        <v>12</v>
      </c>
      <c r="B408" s="104" t="s">
        <v>13</v>
      </c>
      <c r="C408" s="105">
        <v>8000</v>
      </c>
      <c r="D408" s="105">
        <v>0</v>
      </c>
      <c r="E408" s="106">
        <v>8000</v>
      </c>
    </row>
    <row r="409" spans="1:5">
      <c r="A409" s="107" t="s">
        <v>22</v>
      </c>
      <c r="B409" s="108" t="s">
        <v>23</v>
      </c>
      <c r="C409" s="109">
        <v>8000</v>
      </c>
      <c r="D409" s="109">
        <v>0</v>
      </c>
      <c r="E409" s="110">
        <v>8000</v>
      </c>
    </row>
    <row r="410" spans="1:5">
      <c r="A410" s="95" t="s">
        <v>215</v>
      </c>
      <c r="B410" s="96" t="s">
        <v>216</v>
      </c>
      <c r="C410" s="97">
        <v>10700</v>
      </c>
      <c r="D410" s="97">
        <v>0</v>
      </c>
      <c r="E410" s="98">
        <v>10700</v>
      </c>
    </row>
    <row r="411" spans="1:5">
      <c r="A411" s="99" t="s">
        <v>10</v>
      </c>
      <c r="B411" s="100" t="s">
        <v>11</v>
      </c>
      <c r="C411" s="101">
        <v>10700</v>
      </c>
      <c r="D411" s="101">
        <v>0</v>
      </c>
      <c r="E411" s="102">
        <v>10700</v>
      </c>
    </row>
    <row r="412" spans="1:5">
      <c r="A412" s="103" t="s">
        <v>12</v>
      </c>
      <c r="B412" s="104" t="s">
        <v>13</v>
      </c>
      <c r="C412" s="105">
        <v>10700</v>
      </c>
      <c r="D412" s="105">
        <v>0</v>
      </c>
      <c r="E412" s="106">
        <v>10700</v>
      </c>
    </row>
    <row r="413" spans="1:5">
      <c r="A413" s="107" t="s">
        <v>22</v>
      </c>
      <c r="B413" s="108" t="s">
        <v>23</v>
      </c>
      <c r="C413" s="109">
        <v>10700</v>
      </c>
      <c r="D413" s="109">
        <v>0</v>
      </c>
      <c r="E413" s="110">
        <v>10700</v>
      </c>
    </row>
    <row r="414" spans="1:5">
      <c r="A414" s="91" t="s">
        <v>217</v>
      </c>
      <c r="B414" s="92" t="s">
        <v>218</v>
      </c>
      <c r="C414" s="93">
        <v>675100</v>
      </c>
      <c r="D414" s="93">
        <v>0</v>
      </c>
      <c r="E414" s="94">
        <v>675100</v>
      </c>
    </row>
    <row r="415" spans="1:5">
      <c r="A415" s="95" t="s">
        <v>219</v>
      </c>
      <c r="B415" s="96" t="s">
        <v>220</v>
      </c>
      <c r="C415" s="97">
        <v>422100</v>
      </c>
      <c r="D415" s="97">
        <v>0</v>
      </c>
      <c r="E415" s="98">
        <v>422100</v>
      </c>
    </row>
    <row r="416" spans="1:5">
      <c r="A416" s="99" t="s">
        <v>10</v>
      </c>
      <c r="B416" s="100" t="s">
        <v>11</v>
      </c>
      <c r="C416" s="101">
        <v>420100</v>
      </c>
      <c r="D416" s="101">
        <v>0</v>
      </c>
      <c r="E416" s="102">
        <v>420100</v>
      </c>
    </row>
    <row r="417" spans="1:5">
      <c r="A417" s="103" t="s">
        <v>12</v>
      </c>
      <c r="B417" s="104" t="s">
        <v>13</v>
      </c>
      <c r="C417" s="105">
        <v>420100</v>
      </c>
      <c r="D417" s="105">
        <v>0</v>
      </c>
      <c r="E417" s="106">
        <v>420100</v>
      </c>
    </row>
    <row r="418" spans="1:5">
      <c r="A418" s="107" t="s">
        <v>74</v>
      </c>
      <c r="B418" s="108" t="s">
        <v>75</v>
      </c>
      <c r="C418" s="109">
        <v>412000</v>
      </c>
      <c r="D418" s="109">
        <v>0</v>
      </c>
      <c r="E418" s="110">
        <v>412000</v>
      </c>
    </row>
    <row r="419" spans="1:5" ht="25.5">
      <c r="A419" s="107" t="s">
        <v>41</v>
      </c>
      <c r="B419" s="108" t="s">
        <v>42</v>
      </c>
      <c r="C419" s="109">
        <v>8100</v>
      </c>
      <c r="D419" s="109">
        <v>0</v>
      </c>
      <c r="E419" s="110">
        <v>8100</v>
      </c>
    </row>
    <row r="420" spans="1:5">
      <c r="A420" s="99" t="s">
        <v>28</v>
      </c>
      <c r="B420" s="100" t="s">
        <v>29</v>
      </c>
      <c r="C420" s="101">
        <v>2000</v>
      </c>
      <c r="D420" s="101">
        <v>0</v>
      </c>
      <c r="E420" s="102">
        <v>2000</v>
      </c>
    </row>
    <row r="421" spans="1:5">
      <c r="A421" s="103" t="s">
        <v>12</v>
      </c>
      <c r="B421" s="104" t="s">
        <v>13</v>
      </c>
      <c r="C421" s="105">
        <v>2000</v>
      </c>
      <c r="D421" s="105">
        <v>0</v>
      </c>
      <c r="E421" s="106">
        <v>2000</v>
      </c>
    </row>
    <row r="422" spans="1:5" ht="25.5">
      <c r="A422" s="107" t="s">
        <v>41</v>
      </c>
      <c r="B422" s="108" t="s">
        <v>42</v>
      </c>
      <c r="C422" s="109">
        <v>2000</v>
      </c>
      <c r="D422" s="109">
        <v>0</v>
      </c>
      <c r="E422" s="110">
        <v>2000</v>
      </c>
    </row>
    <row r="423" spans="1:5" ht="25.5">
      <c r="A423" s="95" t="s">
        <v>221</v>
      </c>
      <c r="B423" s="96" t="s">
        <v>222</v>
      </c>
      <c r="C423" s="97">
        <v>93000</v>
      </c>
      <c r="D423" s="97">
        <v>0</v>
      </c>
      <c r="E423" s="98">
        <v>93000</v>
      </c>
    </row>
    <row r="424" spans="1:5">
      <c r="A424" s="99" t="s">
        <v>10</v>
      </c>
      <c r="B424" s="100" t="s">
        <v>11</v>
      </c>
      <c r="C424" s="101">
        <v>93000</v>
      </c>
      <c r="D424" s="101">
        <v>0</v>
      </c>
      <c r="E424" s="102">
        <v>93000</v>
      </c>
    </row>
    <row r="425" spans="1:5">
      <c r="A425" s="103" t="s">
        <v>12</v>
      </c>
      <c r="B425" s="104" t="s">
        <v>13</v>
      </c>
      <c r="C425" s="105">
        <v>93000</v>
      </c>
      <c r="D425" s="105">
        <v>0</v>
      </c>
      <c r="E425" s="106">
        <v>93000</v>
      </c>
    </row>
    <row r="426" spans="1:5" ht="25.5">
      <c r="A426" s="107" t="s">
        <v>41</v>
      </c>
      <c r="B426" s="108" t="s">
        <v>42</v>
      </c>
      <c r="C426" s="109">
        <v>93000</v>
      </c>
      <c r="D426" s="109">
        <v>0</v>
      </c>
      <c r="E426" s="110">
        <v>93000</v>
      </c>
    </row>
    <row r="427" spans="1:5">
      <c r="A427" s="95" t="s">
        <v>223</v>
      </c>
      <c r="B427" s="96" t="s">
        <v>224</v>
      </c>
      <c r="C427" s="97">
        <v>160000</v>
      </c>
      <c r="D427" s="97">
        <v>0</v>
      </c>
      <c r="E427" s="98">
        <v>160000</v>
      </c>
    </row>
    <row r="428" spans="1:5">
      <c r="A428" s="99" t="s">
        <v>10</v>
      </c>
      <c r="B428" s="100" t="s">
        <v>11</v>
      </c>
      <c r="C428" s="101">
        <v>160000</v>
      </c>
      <c r="D428" s="101">
        <v>0</v>
      </c>
      <c r="E428" s="102">
        <v>160000</v>
      </c>
    </row>
    <row r="429" spans="1:5">
      <c r="A429" s="103" t="s">
        <v>12</v>
      </c>
      <c r="B429" s="104" t="s">
        <v>13</v>
      </c>
      <c r="C429" s="105">
        <v>160000</v>
      </c>
      <c r="D429" s="105">
        <v>0</v>
      </c>
      <c r="E429" s="106">
        <v>160000</v>
      </c>
    </row>
    <row r="430" spans="1:5" ht="25.5">
      <c r="A430" s="107" t="s">
        <v>41</v>
      </c>
      <c r="B430" s="108" t="s">
        <v>42</v>
      </c>
      <c r="C430" s="109">
        <v>160000</v>
      </c>
      <c r="D430" s="109">
        <v>0</v>
      </c>
      <c r="E430" s="110">
        <v>160000</v>
      </c>
    </row>
    <row r="431" spans="1:5">
      <c r="A431" s="91" t="s">
        <v>225</v>
      </c>
      <c r="B431" s="92" t="s">
        <v>226</v>
      </c>
      <c r="C431" s="93">
        <v>32600</v>
      </c>
      <c r="D431" s="93">
        <v>0</v>
      </c>
      <c r="E431" s="94">
        <v>32600</v>
      </c>
    </row>
    <row r="432" spans="1:5">
      <c r="A432" s="95" t="s">
        <v>227</v>
      </c>
      <c r="B432" s="96" t="s">
        <v>228</v>
      </c>
      <c r="C432" s="97">
        <v>22700</v>
      </c>
      <c r="D432" s="97">
        <v>0</v>
      </c>
      <c r="E432" s="98">
        <v>22700</v>
      </c>
    </row>
    <row r="433" spans="1:5">
      <c r="A433" s="99" t="s">
        <v>10</v>
      </c>
      <c r="B433" s="100" t="s">
        <v>11</v>
      </c>
      <c r="C433" s="101">
        <v>22700</v>
      </c>
      <c r="D433" s="101">
        <v>0</v>
      </c>
      <c r="E433" s="102">
        <v>22700</v>
      </c>
    </row>
    <row r="434" spans="1:5">
      <c r="A434" s="103" t="s">
        <v>12</v>
      </c>
      <c r="B434" s="104" t="s">
        <v>13</v>
      </c>
      <c r="C434" s="105">
        <v>22700</v>
      </c>
      <c r="D434" s="105">
        <v>0</v>
      </c>
      <c r="E434" s="106">
        <v>22700</v>
      </c>
    </row>
    <row r="435" spans="1:5">
      <c r="A435" s="107" t="s">
        <v>14</v>
      </c>
      <c r="B435" s="108" t="s">
        <v>15</v>
      </c>
      <c r="C435" s="109">
        <v>16000</v>
      </c>
      <c r="D435" s="109">
        <v>0</v>
      </c>
      <c r="E435" s="110">
        <v>16000</v>
      </c>
    </row>
    <row r="436" spans="1:5">
      <c r="A436" s="107" t="s">
        <v>22</v>
      </c>
      <c r="B436" s="108" t="s">
        <v>23</v>
      </c>
      <c r="C436" s="109">
        <v>6700</v>
      </c>
      <c r="D436" s="109">
        <v>0</v>
      </c>
      <c r="E436" s="110">
        <v>6700</v>
      </c>
    </row>
    <row r="437" spans="1:5">
      <c r="A437" s="95" t="s">
        <v>229</v>
      </c>
      <c r="B437" s="96" t="s">
        <v>230</v>
      </c>
      <c r="C437" s="97">
        <v>4900</v>
      </c>
      <c r="D437" s="97">
        <v>0</v>
      </c>
      <c r="E437" s="98">
        <v>4900</v>
      </c>
    </row>
    <row r="438" spans="1:5">
      <c r="A438" s="99" t="s">
        <v>10</v>
      </c>
      <c r="B438" s="100" t="s">
        <v>11</v>
      </c>
      <c r="C438" s="101">
        <v>4900</v>
      </c>
      <c r="D438" s="101">
        <v>0</v>
      </c>
      <c r="E438" s="102">
        <v>4900</v>
      </c>
    </row>
    <row r="439" spans="1:5">
      <c r="A439" s="103" t="s">
        <v>12</v>
      </c>
      <c r="B439" s="104" t="s">
        <v>13</v>
      </c>
      <c r="C439" s="105">
        <v>4900</v>
      </c>
      <c r="D439" s="105">
        <v>0</v>
      </c>
      <c r="E439" s="106">
        <v>4900</v>
      </c>
    </row>
    <row r="440" spans="1:5">
      <c r="A440" s="107" t="s">
        <v>14</v>
      </c>
      <c r="B440" s="108" t="s">
        <v>15</v>
      </c>
      <c r="C440" s="109">
        <v>4900</v>
      </c>
      <c r="D440" s="109">
        <v>0</v>
      </c>
      <c r="E440" s="110">
        <v>4900</v>
      </c>
    </row>
    <row r="441" spans="1:5">
      <c r="A441" s="95" t="s">
        <v>231</v>
      </c>
      <c r="B441" s="96" t="s">
        <v>232</v>
      </c>
      <c r="C441" s="97">
        <v>5000</v>
      </c>
      <c r="D441" s="97">
        <v>0</v>
      </c>
      <c r="E441" s="98">
        <v>5000</v>
      </c>
    </row>
    <row r="442" spans="1:5">
      <c r="A442" s="99" t="s">
        <v>10</v>
      </c>
      <c r="B442" s="100" t="s">
        <v>11</v>
      </c>
      <c r="C442" s="101">
        <v>5000</v>
      </c>
      <c r="D442" s="101">
        <v>0</v>
      </c>
      <c r="E442" s="102">
        <v>5000</v>
      </c>
    </row>
    <row r="443" spans="1:5">
      <c r="A443" s="103" t="s">
        <v>12</v>
      </c>
      <c r="B443" s="104" t="s">
        <v>13</v>
      </c>
      <c r="C443" s="105">
        <v>5000</v>
      </c>
      <c r="D443" s="105">
        <v>0</v>
      </c>
      <c r="E443" s="106">
        <v>5000</v>
      </c>
    </row>
    <row r="444" spans="1:5">
      <c r="A444" s="107" t="s">
        <v>14</v>
      </c>
      <c r="B444" s="108" t="s">
        <v>15</v>
      </c>
      <c r="C444" s="109">
        <v>5000</v>
      </c>
      <c r="D444" s="109">
        <v>0</v>
      </c>
      <c r="E444" s="110">
        <v>5000</v>
      </c>
    </row>
    <row r="445" spans="1:5">
      <c r="A445" s="91" t="s">
        <v>233</v>
      </c>
      <c r="B445" s="92" t="s">
        <v>234</v>
      </c>
      <c r="C445" s="93">
        <v>1855826</v>
      </c>
      <c r="D445" s="93">
        <v>0</v>
      </c>
      <c r="E445" s="94">
        <v>1855826</v>
      </c>
    </row>
    <row r="446" spans="1:5">
      <c r="A446" s="95" t="s">
        <v>235</v>
      </c>
      <c r="B446" s="96" t="s">
        <v>236</v>
      </c>
      <c r="C446" s="97">
        <v>1855826</v>
      </c>
      <c r="D446" s="97">
        <v>0</v>
      </c>
      <c r="E446" s="98">
        <v>1855826</v>
      </c>
    </row>
    <row r="447" spans="1:5">
      <c r="A447" s="99" t="s">
        <v>10</v>
      </c>
      <c r="B447" s="100" t="s">
        <v>11</v>
      </c>
      <c r="C447" s="101">
        <v>1855826</v>
      </c>
      <c r="D447" s="101">
        <v>0</v>
      </c>
      <c r="E447" s="102">
        <v>1855826</v>
      </c>
    </row>
    <row r="448" spans="1:5">
      <c r="A448" s="103" t="s">
        <v>12</v>
      </c>
      <c r="B448" s="104" t="s">
        <v>13</v>
      </c>
      <c r="C448" s="105">
        <v>1855826</v>
      </c>
      <c r="D448" s="105">
        <v>0</v>
      </c>
      <c r="E448" s="106">
        <v>1855826</v>
      </c>
    </row>
    <row r="449" spans="1:5" ht="25.5">
      <c r="A449" s="107" t="s">
        <v>41</v>
      </c>
      <c r="B449" s="108" t="s">
        <v>42</v>
      </c>
      <c r="C449" s="109">
        <v>10700</v>
      </c>
      <c r="D449" s="109">
        <v>0</v>
      </c>
      <c r="E449" s="110">
        <v>10700</v>
      </c>
    </row>
    <row r="450" spans="1:5">
      <c r="A450" s="107" t="s">
        <v>22</v>
      </c>
      <c r="B450" s="108" t="s">
        <v>23</v>
      </c>
      <c r="C450" s="109">
        <v>1845126</v>
      </c>
      <c r="D450" s="109">
        <v>0</v>
      </c>
      <c r="E450" s="110">
        <v>1845126</v>
      </c>
    </row>
    <row r="451" spans="1:5">
      <c r="A451" s="91" t="s">
        <v>237</v>
      </c>
      <c r="B451" s="92" t="s">
        <v>238</v>
      </c>
      <c r="C451" s="93">
        <v>1451756</v>
      </c>
      <c r="D451" s="93">
        <v>-50000</v>
      </c>
      <c r="E451" s="94">
        <v>1401756</v>
      </c>
    </row>
    <row r="452" spans="1:5">
      <c r="A452" s="95" t="s">
        <v>239</v>
      </c>
      <c r="B452" s="96" t="s">
        <v>240</v>
      </c>
      <c r="C452" s="97">
        <v>1113181</v>
      </c>
      <c r="D452" s="97">
        <v>0</v>
      </c>
      <c r="E452" s="98">
        <v>1113181</v>
      </c>
    </row>
    <row r="453" spans="1:5">
      <c r="A453" s="99" t="s">
        <v>10</v>
      </c>
      <c r="B453" s="100" t="s">
        <v>11</v>
      </c>
      <c r="C453" s="101">
        <v>622100</v>
      </c>
      <c r="D453" s="101">
        <v>0</v>
      </c>
      <c r="E453" s="102">
        <v>622100</v>
      </c>
    </row>
    <row r="454" spans="1:5">
      <c r="A454" s="103" t="s">
        <v>12</v>
      </c>
      <c r="B454" s="104" t="s">
        <v>13</v>
      </c>
      <c r="C454" s="105">
        <v>622100</v>
      </c>
      <c r="D454" s="105">
        <v>0</v>
      </c>
      <c r="E454" s="106">
        <v>622100</v>
      </c>
    </row>
    <row r="455" spans="1:5">
      <c r="A455" s="107" t="s">
        <v>14</v>
      </c>
      <c r="B455" s="108" t="s">
        <v>15</v>
      </c>
      <c r="C455" s="109">
        <v>622100</v>
      </c>
      <c r="D455" s="109">
        <v>0</v>
      </c>
      <c r="E455" s="110">
        <v>622100</v>
      </c>
    </row>
    <row r="456" spans="1:5">
      <c r="A456" s="99" t="s">
        <v>62</v>
      </c>
      <c r="B456" s="100" t="s">
        <v>63</v>
      </c>
      <c r="C456" s="101">
        <v>491081</v>
      </c>
      <c r="D456" s="101">
        <v>0</v>
      </c>
      <c r="E456" s="102">
        <v>491081</v>
      </c>
    </row>
    <row r="457" spans="1:5">
      <c r="A457" s="103" t="s">
        <v>12</v>
      </c>
      <c r="B457" s="104" t="s">
        <v>13</v>
      </c>
      <c r="C457" s="105">
        <v>491081</v>
      </c>
      <c r="D457" s="105">
        <v>0</v>
      </c>
      <c r="E457" s="106">
        <v>491081</v>
      </c>
    </row>
    <row r="458" spans="1:5">
      <c r="A458" s="107" t="s">
        <v>14</v>
      </c>
      <c r="B458" s="108" t="s">
        <v>15</v>
      </c>
      <c r="C458" s="109">
        <v>491081</v>
      </c>
      <c r="D458" s="109">
        <v>0</v>
      </c>
      <c r="E458" s="110">
        <v>491081</v>
      </c>
    </row>
    <row r="459" spans="1:5" ht="25.5">
      <c r="A459" s="95" t="s">
        <v>241</v>
      </c>
      <c r="B459" s="96" t="s">
        <v>242</v>
      </c>
      <c r="C459" s="97">
        <v>338575</v>
      </c>
      <c r="D459" s="97">
        <v>-50000</v>
      </c>
      <c r="E459" s="98">
        <v>288575</v>
      </c>
    </row>
    <row r="460" spans="1:5">
      <c r="A460" s="99" t="s">
        <v>10</v>
      </c>
      <c r="B460" s="100" t="s">
        <v>11</v>
      </c>
      <c r="C460" s="101">
        <v>159400</v>
      </c>
      <c r="D460" s="101">
        <v>-50000</v>
      </c>
      <c r="E460" s="102">
        <v>109400</v>
      </c>
    </row>
    <row r="461" spans="1:5">
      <c r="A461" s="103" t="s">
        <v>54</v>
      </c>
      <c r="B461" s="104" t="s">
        <v>55</v>
      </c>
      <c r="C461" s="105">
        <v>159400</v>
      </c>
      <c r="D461" s="105">
        <v>-50000</v>
      </c>
      <c r="E461" s="106">
        <v>109400</v>
      </c>
    </row>
    <row r="462" spans="1:5">
      <c r="A462" s="107" t="s">
        <v>120</v>
      </c>
      <c r="B462" s="108" t="s">
        <v>121</v>
      </c>
      <c r="C462" s="109">
        <v>159400</v>
      </c>
      <c r="D462" s="109">
        <v>-50000</v>
      </c>
      <c r="E462" s="110">
        <v>109400</v>
      </c>
    </row>
    <row r="463" spans="1:5">
      <c r="A463" s="99" t="s">
        <v>62</v>
      </c>
      <c r="B463" s="100" t="s">
        <v>63</v>
      </c>
      <c r="C463" s="101">
        <v>179175</v>
      </c>
      <c r="D463" s="101">
        <v>0</v>
      </c>
      <c r="E463" s="102">
        <v>179175</v>
      </c>
    </row>
    <row r="464" spans="1:5">
      <c r="A464" s="103" t="s">
        <v>54</v>
      </c>
      <c r="B464" s="104" t="s">
        <v>55</v>
      </c>
      <c r="C464" s="105">
        <v>179175</v>
      </c>
      <c r="D464" s="105">
        <v>0</v>
      </c>
      <c r="E464" s="106">
        <v>179175</v>
      </c>
    </row>
    <row r="465" spans="1:5">
      <c r="A465" s="107" t="s">
        <v>120</v>
      </c>
      <c r="B465" s="108" t="s">
        <v>121</v>
      </c>
      <c r="C465" s="109">
        <v>179175</v>
      </c>
      <c r="D465" s="109">
        <v>0</v>
      </c>
      <c r="E465" s="110">
        <v>179175</v>
      </c>
    </row>
    <row r="466" spans="1:5">
      <c r="A466" s="91" t="s">
        <v>243</v>
      </c>
      <c r="B466" s="92" t="s">
        <v>244</v>
      </c>
      <c r="C466" s="93">
        <v>301345</v>
      </c>
      <c r="D466" s="93">
        <v>0</v>
      </c>
      <c r="E466" s="94">
        <v>301345</v>
      </c>
    </row>
    <row r="467" spans="1:5">
      <c r="A467" s="95" t="s">
        <v>245</v>
      </c>
      <c r="B467" s="96" t="s">
        <v>240</v>
      </c>
      <c r="C467" s="97">
        <v>291018</v>
      </c>
      <c r="D467" s="97">
        <v>0</v>
      </c>
      <c r="E467" s="98">
        <v>291018</v>
      </c>
    </row>
    <row r="468" spans="1:5">
      <c r="A468" s="99" t="s">
        <v>10</v>
      </c>
      <c r="B468" s="100" t="s">
        <v>11</v>
      </c>
      <c r="C468" s="101">
        <v>289700</v>
      </c>
      <c r="D468" s="101">
        <v>0</v>
      </c>
      <c r="E468" s="102">
        <v>289700</v>
      </c>
    </row>
    <row r="469" spans="1:5">
      <c r="A469" s="103" t="s">
        <v>12</v>
      </c>
      <c r="B469" s="104" t="s">
        <v>13</v>
      </c>
      <c r="C469" s="105">
        <v>289700</v>
      </c>
      <c r="D469" s="105">
        <v>0</v>
      </c>
      <c r="E469" s="106">
        <v>289700</v>
      </c>
    </row>
    <row r="470" spans="1:5" ht="25.5">
      <c r="A470" s="107" t="s">
        <v>41</v>
      </c>
      <c r="B470" s="108" t="s">
        <v>42</v>
      </c>
      <c r="C470" s="109">
        <v>276400</v>
      </c>
      <c r="D470" s="109">
        <v>0</v>
      </c>
      <c r="E470" s="110">
        <v>276400</v>
      </c>
    </row>
    <row r="471" spans="1:5">
      <c r="A471" s="107" t="s">
        <v>22</v>
      </c>
      <c r="B471" s="108" t="s">
        <v>23</v>
      </c>
      <c r="C471" s="109">
        <v>13300</v>
      </c>
      <c r="D471" s="109">
        <v>0</v>
      </c>
      <c r="E471" s="110">
        <v>13300</v>
      </c>
    </row>
    <row r="472" spans="1:5">
      <c r="A472" s="99" t="s">
        <v>28</v>
      </c>
      <c r="B472" s="100" t="s">
        <v>29</v>
      </c>
      <c r="C472" s="101">
        <v>1318</v>
      </c>
      <c r="D472" s="101">
        <v>0</v>
      </c>
      <c r="E472" s="102">
        <v>1318</v>
      </c>
    </row>
    <row r="473" spans="1:5">
      <c r="A473" s="103" t="s">
        <v>12</v>
      </c>
      <c r="B473" s="104" t="s">
        <v>13</v>
      </c>
      <c r="C473" s="105">
        <v>1318</v>
      </c>
      <c r="D473" s="105">
        <v>0</v>
      </c>
      <c r="E473" s="106">
        <v>1318</v>
      </c>
    </row>
    <row r="474" spans="1:5">
      <c r="A474" s="107" t="s">
        <v>14</v>
      </c>
      <c r="B474" s="108" t="s">
        <v>15</v>
      </c>
      <c r="C474" s="109">
        <v>1318</v>
      </c>
      <c r="D474" s="109">
        <v>0</v>
      </c>
      <c r="E474" s="110">
        <v>1318</v>
      </c>
    </row>
    <row r="475" spans="1:5" ht="25.5">
      <c r="A475" s="95" t="s">
        <v>246</v>
      </c>
      <c r="B475" s="96" t="s">
        <v>247</v>
      </c>
      <c r="C475" s="97">
        <v>2000</v>
      </c>
      <c r="D475" s="97">
        <v>0</v>
      </c>
      <c r="E475" s="98">
        <v>2000</v>
      </c>
    </row>
    <row r="476" spans="1:5">
      <c r="A476" s="99" t="s">
        <v>28</v>
      </c>
      <c r="B476" s="100" t="s">
        <v>29</v>
      </c>
      <c r="C476" s="101">
        <v>2000</v>
      </c>
      <c r="D476" s="101">
        <v>0</v>
      </c>
      <c r="E476" s="102">
        <v>2000</v>
      </c>
    </row>
    <row r="477" spans="1:5">
      <c r="A477" s="103" t="s">
        <v>12</v>
      </c>
      <c r="B477" s="104" t="s">
        <v>13</v>
      </c>
      <c r="C477" s="105">
        <v>2000</v>
      </c>
      <c r="D477" s="105">
        <v>0</v>
      </c>
      <c r="E477" s="106">
        <v>2000</v>
      </c>
    </row>
    <row r="478" spans="1:5">
      <c r="A478" s="107" t="s">
        <v>14</v>
      </c>
      <c r="B478" s="108" t="s">
        <v>15</v>
      </c>
      <c r="C478" s="109">
        <v>2000</v>
      </c>
      <c r="D478" s="109">
        <v>0</v>
      </c>
      <c r="E478" s="110">
        <v>2000</v>
      </c>
    </row>
    <row r="479" spans="1:5" ht="25.5">
      <c r="A479" s="95" t="s">
        <v>248</v>
      </c>
      <c r="B479" s="96" t="s">
        <v>249</v>
      </c>
      <c r="C479" s="97">
        <v>8327</v>
      </c>
      <c r="D479" s="97">
        <v>0</v>
      </c>
      <c r="E479" s="98">
        <v>8327</v>
      </c>
    </row>
    <row r="480" spans="1:5">
      <c r="A480" s="99" t="s">
        <v>10</v>
      </c>
      <c r="B480" s="100" t="s">
        <v>11</v>
      </c>
      <c r="C480" s="101">
        <v>7000</v>
      </c>
      <c r="D480" s="101">
        <v>0</v>
      </c>
      <c r="E480" s="102">
        <v>7000</v>
      </c>
    </row>
    <row r="481" spans="1:5">
      <c r="A481" s="103" t="s">
        <v>12</v>
      </c>
      <c r="B481" s="104" t="s">
        <v>13</v>
      </c>
      <c r="C481" s="105">
        <v>7000</v>
      </c>
      <c r="D481" s="105">
        <v>0</v>
      </c>
      <c r="E481" s="106">
        <v>7000</v>
      </c>
    </row>
    <row r="482" spans="1:5">
      <c r="A482" s="107" t="s">
        <v>39</v>
      </c>
      <c r="B482" s="108" t="s">
        <v>40</v>
      </c>
      <c r="C482" s="109">
        <v>800</v>
      </c>
      <c r="D482" s="109">
        <v>0</v>
      </c>
      <c r="E482" s="110">
        <v>800</v>
      </c>
    </row>
    <row r="483" spans="1:5">
      <c r="A483" s="107" t="s">
        <v>14</v>
      </c>
      <c r="B483" s="108" t="s">
        <v>15</v>
      </c>
      <c r="C483" s="109">
        <v>6200</v>
      </c>
      <c r="D483" s="109">
        <v>0</v>
      </c>
      <c r="E483" s="110">
        <v>6200</v>
      </c>
    </row>
    <row r="484" spans="1:5">
      <c r="A484" s="99" t="s">
        <v>28</v>
      </c>
      <c r="B484" s="100" t="s">
        <v>29</v>
      </c>
      <c r="C484" s="101">
        <v>1327</v>
      </c>
      <c r="D484" s="101">
        <v>0</v>
      </c>
      <c r="E484" s="102">
        <v>1327</v>
      </c>
    </row>
    <row r="485" spans="1:5">
      <c r="A485" s="103" t="s">
        <v>12</v>
      </c>
      <c r="B485" s="104" t="s">
        <v>13</v>
      </c>
      <c r="C485" s="105">
        <v>1327</v>
      </c>
      <c r="D485" s="105">
        <v>0</v>
      </c>
      <c r="E485" s="106">
        <v>1327</v>
      </c>
    </row>
    <row r="486" spans="1:5">
      <c r="A486" s="107" t="s">
        <v>14</v>
      </c>
      <c r="B486" s="108" t="s">
        <v>15</v>
      </c>
      <c r="C486" s="109">
        <v>1327</v>
      </c>
      <c r="D486" s="109">
        <v>0</v>
      </c>
      <c r="E486" s="110">
        <v>1327</v>
      </c>
    </row>
    <row r="487" spans="1:5">
      <c r="A487" s="91" t="s">
        <v>250</v>
      </c>
      <c r="B487" s="92" t="s">
        <v>251</v>
      </c>
      <c r="C487" s="93">
        <v>1119000</v>
      </c>
      <c r="D487" s="93">
        <v>0</v>
      </c>
      <c r="E487" s="94">
        <v>1119000</v>
      </c>
    </row>
    <row r="488" spans="1:5">
      <c r="A488" s="95" t="s">
        <v>252</v>
      </c>
      <c r="B488" s="96" t="s">
        <v>253</v>
      </c>
      <c r="C488" s="97">
        <v>1086000</v>
      </c>
      <c r="D488" s="97">
        <v>0</v>
      </c>
      <c r="E488" s="98">
        <v>1086000</v>
      </c>
    </row>
    <row r="489" spans="1:5">
      <c r="A489" s="99" t="s">
        <v>10</v>
      </c>
      <c r="B489" s="100" t="s">
        <v>11</v>
      </c>
      <c r="C489" s="101">
        <v>1086000</v>
      </c>
      <c r="D489" s="101">
        <v>0</v>
      </c>
      <c r="E489" s="102">
        <v>1086000</v>
      </c>
    </row>
    <row r="490" spans="1:5">
      <c r="A490" s="103" t="s">
        <v>12</v>
      </c>
      <c r="B490" s="104" t="s">
        <v>13</v>
      </c>
      <c r="C490" s="105">
        <v>1086000</v>
      </c>
      <c r="D490" s="105">
        <v>0</v>
      </c>
      <c r="E490" s="106">
        <v>1086000</v>
      </c>
    </row>
    <row r="491" spans="1:5">
      <c r="A491" s="107" t="s">
        <v>74</v>
      </c>
      <c r="B491" s="108" t="s">
        <v>75</v>
      </c>
      <c r="C491" s="109">
        <v>937000</v>
      </c>
      <c r="D491" s="109">
        <v>0</v>
      </c>
      <c r="E491" s="110">
        <v>937000</v>
      </c>
    </row>
    <row r="492" spans="1:5">
      <c r="A492" s="107" t="s">
        <v>162</v>
      </c>
      <c r="B492" s="108" t="s">
        <v>163</v>
      </c>
      <c r="C492" s="109">
        <v>16000</v>
      </c>
      <c r="D492" s="109">
        <v>0</v>
      </c>
      <c r="E492" s="110">
        <v>16000</v>
      </c>
    </row>
    <row r="493" spans="1:5">
      <c r="A493" s="107" t="s">
        <v>22</v>
      </c>
      <c r="B493" s="108" t="s">
        <v>23</v>
      </c>
      <c r="C493" s="109">
        <v>133000</v>
      </c>
      <c r="D493" s="109">
        <v>0</v>
      </c>
      <c r="E493" s="110">
        <v>133000</v>
      </c>
    </row>
    <row r="494" spans="1:5">
      <c r="A494" s="95" t="s">
        <v>254</v>
      </c>
      <c r="B494" s="96" t="s">
        <v>255</v>
      </c>
      <c r="C494" s="97">
        <v>33000</v>
      </c>
      <c r="D494" s="97">
        <v>0</v>
      </c>
      <c r="E494" s="98">
        <v>33000</v>
      </c>
    </row>
    <row r="495" spans="1:5">
      <c r="A495" s="99" t="s">
        <v>10</v>
      </c>
      <c r="B495" s="100" t="s">
        <v>11</v>
      </c>
      <c r="C495" s="101">
        <v>33000</v>
      </c>
      <c r="D495" s="101">
        <v>0</v>
      </c>
      <c r="E495" s="102">
        <v>33000</v>
      </c>
    </row>
    <row r="496" spans="1:5">
      <c r="A496" s="103" t="s">
        <v>12</v>
      </c>
      <c r="B496" s="104" t="s">
        <v>13</v>
      </c>
      <c r="C496" s="105">
        <v>33000</v>
      </c>
      <c r="D496" s="105">
        <v>0</v>
      </c>
      <c r="E496" s="106">
        <v>33000</v>
      </c>
    </row>
    <row r="497" spans="1:5">
      <c r="A497" s="107" t="s">
        <v>162</v>
      </c>
      <c r="B497" s="108" t="s">
        <v>163</v>
      </c>
      <c r="C497" s="109">
        <v>27000</v>
      </c>
      <c r="D497" s="109">
        <v>0</v>
      </c>
      <c r="E497" s="110">
        <v>27000</v>
      </c>
    </row>
    <row r="498" spans="1:5" ht="25.5">
      <c r="A498" s="107" t="s">
        <v>41</v>
      </c>
      <c r="B498" s="108" t="s">
        <v>42</v>
      </c>
      <c r="C498" s="109">
        <v>6000</v>
      </c>
      <c r="D498" s="109">
        <v>0</v>
      </c>
      <c r="E498" s="110">
        <v>6000</v>
      </c>
    </row>
    <row r="499" spans="1:5">
      <c r="A499" s="91" t="s">
        <v>256</v>
      </c>
      <c r="B499" s="92" t="s">
        <v>257</v>
      </c>
      <c r="C499" s="93">
        <v>1171300</v>
      </c>
      <c r="D499" s="93">
        <v>50000</v>
      </c>
      <c r="E499" s="94">
        <v>1221300</v>
      </c>
    </row>
    <row r="500" spans="1:5">
      <c r="A500" s="95" t="s">
        <v>258</v>
      </c>
      <c r="B500" s="96" t="s">
        <v>259</v>
      </c>
      <c r="C500" s="97">
        <v>203300</v>
      </c>
      <c r="D500" s="97">
        <v>0</v>
      </c>
      <c r="E500" s="98">
        <v>203300</v>
      </c>
    </row>
    <row r="501" spans="1:5">
      <c r="A501" s="99" t="s">
        <v>10</v>
      </c>
      <c r="B501" s="100" t="s">
        <v>11</v>
      </c>
      <c r="C501" s="101">
        <v>203300</v>
      </c>
      <c r="D501" s="101">
        <v>0</v>
      </c>
      <c r="E501" s="102">
        <v>203300</v>
      </c>
    </row>
    <row r="502" spans="1:5">
      <c r="A502" s="103" t="s">
        <v>12</v>
      </c>
      <c r="B502" s="104" t="s">
        <v>13</v>
      </c>
      <c r="C502" s="105">
        <v>203300</v>
      </c>
      <c r="D502" s="105">
        <v>0</v>
      </c>
      <c r="E502" s="106">
        <v>203300</v>
      </c>
    </row>
    <row r="503" spans="1:5" ht="25.5">
      <c r="A503" s="107" t="s">
        <v>41</v>
      </c>
      <c r="B503" s="108" t="s">
        <v>42</v>
      </c>
      <c r="C503" s="109">
        <v>203300</v>
      </c>
      <c r="D503" s="109">
        <v>0</v>
      </c>
      <c r="E503" s="110">
        <v>203300</v>
      </c>
    </row>
    <row r="504" spans="1:5">
      <c r="A504" s="95" t="s">
        <v>260</v>
      </c>
      <c r="B504" s="96" t="s">
        <v>261</v>
      </c>
      <c r="C504" s="97">
        <v>544400</v>
      </c>
      <c r="D504" s="97">
        <v>50000</v>
      </c>
      <c r="E504" s="98">
        <v>594400</v>
      </c>
    </row>
    <row r="505" spans="1:5">
      <c r="A505" s="99" t="s">
        <v>10</v>
      </c>
      <c r="B505" s="100" t="s">
        <v>11</v>
      </c>
      <c r="C505" s="101">
        <v>544400</v>
      </c>
      <c r="D505" s="101">
        <v>50000</v>
      </c>
      <c r="E505" s="102">
        <v>594400</v>
      </c>
    </row>
    <row r="506" spans="1:5">
      <c r="A506" s="103" t="s">
        <v>12</v>
      </c>
      <c r="B506" s="104" t="s">
        <v>13</v>
      </c>
      <c r="C506" s="105">
        <v>544400</v>
      </c>
      <c r="D506" s="105">
        <v>50000</v>
      </c>
      <c r="E506" s="106">
        <v>594400</v>
      </c>
    </row>
    <row r="507" spans="1:5">
      <c r="A507" s="107" t="s">
        <v>162</v>
      </c>
      <c r="B507" s="108" t="s">
        <v>163</v>
      </c>
      <c r="C507" s="109">
        <v>0</v>
      </c>
      <c r="D507" s="109">
        <v>30000</v>
      </c>
      <c r="E507" s="110">
        <v>30000</v>
      </c>
    </row>
    <row r="508" spans="1:5" ht="25.5">
      <c r="A508" s="107" t="s">
        <v>41</v>
      </c>
      <c r="B508" s="108" t="s">
        <v>42</v>
      </c>
      <c r="C508" s="109">
        <v>544400</v>
      </c>
      <c r="D508" s="109">
        <v>20000</v>
      </c>
      <c r="E508" s="110">
        <v>564400</v>
      </c>
    </row>
    <row r="509" spans="1:5">
      <c r="A509" s="95" t="s">
        <v>262</v>
      </c>
      <c r="B509" s="96" t="s">
        <v>263</v>
      </c>
      <c r="C509" s="97">
        <v>166400</v>
      </c>
      <c r="D509" s="97">
        <v>0</v>
      </c>
      <c r="E509" s="98">
        <v>166400</v>
      </c>
    </row>
    <row r="510" spans="1:5">
      <c r="A510" s="99" t="s">
        <v>10</v>
      </c>
      <c r="B510" s="100" t="s">
        <v>11</v>
      </c>
      <c r="C510" s="101">
        <v>166400</v>
      </c>
      <c r="D510" s="101">
        <v>0</v>
      </c>
      <c r="E510" s="102">
        <v>166400</v>
      </c>
    </row>
    <row r="511" spans="1:5">
      <c r="A511" s="103" t="s">
        <v>12</v>
      </c>
      <c r="B511" s="104" t="s">
        <v>13</v>
      </c>
      <c r="C511" s="105">
        <v>166400</v>
      </c>
      <c r="D511" s="105">
        <v>0</v>
      </c>
      <c r="E511" s="106">
        <v>166400</v>
      </c>
    </row>
    <row r="512" spans="1:5">
      <c r="A512" s="107" t="s">
        <v>22</v>
      </c>
      <c r="B512" s="108" t="s">
        <v>23</v>
      </c>
      <c r="C512" s="109">
        <v>166400</v>
      </c>
      <c r="D512" s="109">
        <v>0</v>
      </c>
      <c r="E512" s="110">
        <v>166400</v>
      </c>
    </row>
    <row r="513" spans="1:5">
      <c r="A513" s="95" t="s">
        <v>264</v>
      </c>
      <c r="B513" s="96" t="s">
        <v>265</v>
      </c>
      <c r="C513" s="97">
        <v>124400</v>
      </c>
      <c r="D513" s="97">
        <v>0</v>
      </c>
      <c r="E513" s="98">
        <v>124400</v>
      </c>
    </row>
    <row r="514" spans="1:5">
      <c r="A514" s="99" t="s">
        <v>10</v>
      </c>
      <c r="B514" s="100" t="s">
        <v>11</v>
      </c>
      <c r="C514" s="101">
        <v>124400</v>
      </c>
      <c r="D514" s="101">
        <v>0</v>
      </c>
      <c r="E514" s="102">
        <v>124400</v>
      </c>
    </row>
    <row r="515" spans="1:5">
      <c r="A515" s="103" t="s">
        <v>12</v>
      </c>
      <c r="B515" s="104" t="s">
        <v>13</v>
      </c>
      <c r="C515" s="105">
        <v>124400</v>
      </c>
      <c r="D515" s="105">
        <v>0</v>
      </c>
      <c r="E515" s="106">
        <v>124400</v>
      </c>
    </row>
    <row r="516" spans="1:5">
      <c r="A516" s="107" t="s">
        <v>14</v>
      </c>
      <c r="B516" s="108" t="s">
        <v>15</v>
      </c>
      <c r="C516" s="109">
        <v>2700</v>
      </c>
      <c r="D516" s="109">
        <v>0</v>
      </c>
      <c r="E516" s="110">
        <v>2700</v>
      </c>
    </row>
    <row r="517" spans="1:5">
      <c r="A517" s="107" t="s">
        <v>162</v>
      </c>
      <c r="B517" s="108" t="s">
        <v>163</v>
      </c>
      <c r="C517" s="109">
        <v>121700</v>
      </c>
      <c r="D517" s="109">
        <v>0</v>
      </c>
      <c r="E517" s="110">
        <v>121700</v>
      </c>
    </row>
    <row r="518" spans="1:5">
      <c r="A518" s="95" t="s">
        <v>266</v>
      </c>
      <c r="B518" s="96" t="s">
        <v>267</v>
      </c>
      <c r="C518" s="97">
        <v>132800</v>
      </c>
      <c r="D518" s="97">
        <v>0</v>
      </c>
      <c r="E518" s="98">
        <v>132800</v>
      </c>
    </row>
    <row r="519" spans="1:5">
      <c r="A519" s="99" t="s">
        <v>10</v>
      </c>
      <c r="B519" s="100" t="s">
        <v>11</v>
      </c>
      <c r="C519" s="101">
        <v>132800</v>
      </c>
      <c r="D519" s="101">
        <v>0</v>
      </c>
      <c r="E519" s="102">
        <v>132800</v>
      </c>
    </row>
    <row r="520" spans="1:5">
      <c r="A520" s="103" t="s">
        <v>12</v>
      </c>
      <c r="B520" s="104" t="s">
        <v>13</v>
      </c>
      <c r="C520" s="105">
        <v>132800</v>
      </c>
      <c r="D520" s="105">
        <v>0</v>
      </c>
      <c r="E520" s="106">
        <v>132800</v>
      </c>
    </row>
    <row r="521" spans="1:5">
      <c r="A521" s="107" t="s">
        <v>22</v>
      </c>
      <c r="B521" s="108" t="s">
        <v>23</v>
      </c>
      <c r="C521" s="109">
        <v>132800</v>
      </c>
      <c r="D521" s="109">
        <v>0</v>
      </c>
      <c r="E521" s="110">
        <v>132800</v>
      </c>
    </row>
    <row r="522" spans="1:5">
      <c r="A522" s="91" t="s">
        <v>268</v>
      </c>
      <c r="B522" s="92" t="s">
        <v>269</v>
      </c>
      <c r="C522" s="93">
        <v>73000</v>
      </c>
      <c r="D522" s="93">
        <v>0</v>
      </c>
      <c r="E522" s="94">
        <v>73000</v>
      </c>
    </row>
    <row r="523" spans="1:5">
      <c r="A523" s="95" t="s">
        <v>270</v>
      </c>
      <c r="B523" s="96" t="s">
        <v>271</v>
      </c>
      <c r="C523" s="97">
        <v>73000</v>
      </c>
      <c r="D523" s="97">
        <v>0</v>
      </c>
      <c r="E523" s="98">
        <v>73000</v>
      </c>
    </row>
    <row r="524" spans="1:5">
      <c r="A524" s="99" t="s">
        <v>10</v>
      </c>
      <c r="B524" s="100" t="s">
        <v>11</v>
      </c>
      <c r="C524" s="101">
        <v>73000</v>
      </c>
      <c r="D524" s="101">
        <v>0</v>
      </c>
      <c r="E524" s="102">
        <v>73000</v>
      </c>
    </row>
    <row r="525" spans="1:5">
      <c r="A525" s="103" t="s">
        <v>12</v>
      </c>
      <c r="B525" s="104" t="s">
        <v>13</v>
      </c>
      <c r="C525" s="105">
        <v>73000</v>
      </c>
      <c r="D525" s="105">
        <v>0</v>
      </c>
      <c r="E525" s="106">
        <v>73000</v>
      </c>
    </row>
    <row r="526" spans="1:5">
      <c r="A526" s="107" t="s">
        <v>22</v>
      </c>
      <c r="B526" s="108" t="s">
        <v>23</v>
      </c>
      <c r="C526" s="109">
        <v>73000</v>
      </c>
      <c r="D526" s="109">
        <v>0</v>
      </c>
      <c r="E526" s="110">
        <v>73000</v>
      </c>
    </row>
    <row r="527" spans="1:5">
      <c r="A527" s="87" t="s">
        <v>272</v>
      </c>
      <c r="B527" s="88" t="s">
        <v>273</v>
      </c>
      <c r="C527" s="89">
        <v>2211445</v>
      </c>
      <c r="D527" s="89">
        <v>0</v>
      </c>
      <c r="E527" s="90">
        <v>2211445</v>
      </c>
    </row>
    <row r="528" spans="1:5" ht="25.5">
      <c r="A528" s="111" t="s">
        <v>274</v>
      </c>
      <c r="B528" s="112" t="s">
        <v>275</v>
      </c>
      <c r="C528" s="113">
        <v>1212300</v>
      </c>
      <c r="D528" s="113">
        <v>0</v>
      </c>
      <c r="E528" s="114">
        <v>1212300</v>
      </c>
    </row>
    <row r="529" spans="1:5">
      <c r="A529" s="91" t="s">
        <v>209</v>
      </c>
      <c r="B529" s="92" t="s">
        <v>210</v>
      </c>
      <c r="C529" s="93">
        <v>1212300</v>
      </c>
      <c r="D529" s="93">
        <v>0</v>
      </c>
      <c r="E529" s="94">
        <v>1212300</v>
      </c>
    </row>
    <row r="530" spans="1:5">
      <c r="A530" s="95" t="s">
        <v>276</v>
      </c>
      <c r="B530" s="96" t="s">
        <v>277</v>
      </c>
      <c r="C530" s="97">
        <v>834600</v>
      </c>
      <c r="D530" s="97">
        <v>0</v>
      </c>
      <c r="E530" s="98">
        <v>834600</v>
      </c>
    </row>
    <row r="531" spans="1:5">
      <c r="A531" s="99" t="s">
        <v>10</v>
      </c>
      <c r="B531" s="100" t="s">
        <v>11</v>
      </c>
      <c r="C531" s="101">
        <v>753100</v>
      </c>
      <c r="D531" s="101">
        <v>0</v>
      </c>
      <c r="E531" s="102">
        <v>753100</v>
      </c>
    </row>
    <row r="532" spans="1:5">
      <c r="A532" s="103" t="s">
        <v>12</v>
      </c>
      <c r="B532" s="104" t="s">
        <v>13</v>
      </c>
      <c r="C532" s="105">
        <v>753100</v>
      </c>
      <c r="D532" s="105">
        <v>0</v>
      </c>
      <c r="E532" s="106">
        <v>753100</v>
      </c>
    </row>
    <row r="533" spans="1:5">
      <c r="A533" s="107" t="s">
        <v>39</v>
      </c>
      <c r="B533" s="108" t="s">
        <v>40</v>
      </c>
      <c r="C533" s="109">
        <v>387400</v>
      </c>
      <c r="D533" s="109">
        <v>0</v>
      </c>
      <c r="E533" s="110">
        <v>387400</v>
      </c>
    </row>
    <row r="534" spans="1:5">
      <c r="A534" s="107" t="s">
        <v>14</v>
      </c>
      <c r="B534" s="108" t="s">
        <v>15</v>
      </c>
      <c r="C534" s="109">
        <v>354900</v>
      </c>
      <c r="D534" s="109">
        <v>0</v>
      </c>
      <c r="E534" s="110">
        <v>354900</v>
      </c>
    </row>
    <row r="535" spans="1:5">
      <c r="A535" s="107" t="s">
        <v>50</v>
      </c>
      <c r="B535" s="108" t="s">
        <v>51</v>
      </c>
      <c r="C535" s="109">
        <v>200</v>
      </c>
      <c r="D535" s="109">
        <v>0</v>
      </c>
      <c r="E535" s="110">
        <v>200</v>
      </c>
    </row>
    <row r="536" spans="1:5">
      <c r="A536" s="107" t="s">
        <v>22</v>
      </c>
      <c r="B536" s="108" t="s">
        <v>23</v>
      </c>
      <c r="C536" s="109">
        <v>10600</v>
      </c>
      <c r="D536" s="109">
        <v>0</v>
      </c>
      <c r="E536" s="110">
        <v>10600</v>
      </c>
    </row>
    <row r="537" spans="1:5">
      <c r="A537" s="99" t="s">
        <v>278</v>
      </c>
      <c r="B537" s="100" t="s">
        <v>279</v>
      </c>
      <c r="C537" s="101">
        <v>78800</v>
      </c>
      <c r="D537" s="101">
        <v>0</v>
      </c>
      <c r="E537" s="102">
        <v>78800</v>
      </c>
    </row>
    <row r="538" spans="1:5">
      <c r="A538" s="103" t="s">
        <v>12</v>
      </c>
      <c r="B538" s="104" t="s">
        <v>13</v>
      </c>
      <c r="C538" s="105">
        <v>78800</v>
      </c>
      <c r="D538" s="105">
        <v>0</v>
      </c>
      <c r="E538" s="106">
        <v>78800</v>
      </c>
    </row>
    <row r="539" spans="1:5">
      <c r="A539" s="107" t="s">
        <v>14</v>
      </c>
      <c r="B539" s="108" t="s">
        <v>15</v>
      </c>
      <c r="C539" s="109">
        <v>77500</v>
      </c>
      <c r="D539" s="109">
        <v>0</v>
      </c>
      <c r="E539" s="110">
        <v>77500</v>
      </c>
    </row>
    <row r="540" spans="1:5">
      <c r="A540" s="107" t="s">
        <v>50</v>
      </c>
      <c r="B540" s="108" t="s">
        <v>51</v>
      </c>
      <c r="C540" s="109">
        <v>1300</v>
      </c>
      <c r="D540" s="109">
        <v>0</v>
      </c>
      <c r="E540" s="110">
        <v>1300</v>
      </c>
    </row>
    <row r="541" spans="1:5">
      <c r="A541" s="99" t="s">
        <v>280</v>
      </c>
      <c r="B541" s="100" t="s">
        <v>281</v>
      </c>
      <c r="C541" s="101">
        <v>2700</v>
      </c>
      <c r="D541" s="101">
        <v>0</v>
      </c>
      <c r="E541" s="102">
        <v>2700</v>
      </c>
    </row>
    <row r="542" spans="1:5">
      <c r="A542" s="103" t="s">
        <v>12</v>
      </c>
      <c r="B542" s="104" t="s">
        <v>13</v>
      </c>
      <c r="C542" s="105">
        <v>2700</v>
      </c>
      <c r="D542" s="105">
        <v>0</v>
      </c>
      <c r="E542" s="106">
        <v>2700</v>
      </c>
    </row>
    <row r="543" spans="1:5">
      <c r="A543" s="107" t="s">
        <v>14</v>
      </c>
      <c r="B543" s="108" t="s">
        <v>15</v>
      </c>
      <c r="C543" s="109">
        <v>2700</v>
      </c>
      <c r="D543" s="109">
        <v>0</v>
      </c>
      <c r="E543" s="110">
        <v>2700</v>
      </c>
    </row>
    <row r="544" spans="1:5">
      <c r="A544" s="95" t="s">
        <v>282</v>
      </c>
      <c r="B544" s="96" t="s">
        <v>283</v>
      </c>
      <c r="C544" s="97">
        <v>107100</v>
      </c>
      <c r="D544" s="97">
        <v>0</v>
      </c>
      <c r="E544" s="98">
        <v>107100</v>
      </c>
    </row>
    <row r="545" spans="1:5">
      <c r="A545" s="99" t="s">
        <v>10</v>
      </c>
      <c r="B545" s="100" t="s">
        <v>11</v>
      </c>
      <c r="C545" s="101">
        <v>33800</v>
      </c>
      <c r="D545" s="101">
        <v>0</v>
      </c>
      <c r="E545" s="102">
        <v>33800</v>
      </c>
    </row>
    <row r="546" spans="1:5">
      <c r="A546" s="103" t="s">
        <v>12</v>
      </c>
      <c r="B546" s="104" t="s">
        <v>13</v>
      </c>
      <c r="C546" s="105">
        <v>33800</v>
      </c>
      <c r="D546" s="105">
        <v>0</v>
      </c>
      <c r="E546" s="106">
        <v>33800</v>
      </c>
    </row>
    <row r="547" spans="1:5">
      <c r="A547" s="107" t="s">
        <v>14</v>
      </c>
      <c r="B547" s="108" t="s">
        <v>15</v>
      </c>
      <c r="C547" s="109">
        <v>33800</v>
      </c>
      <c r="D547" s="109">
        <v>0</v>
      </c>
      <c r="E547" s="110">
        <v>33800</v>
      </c>
    </row>
    <row r="548" spans="1:5">
      <c r="A548" s="99" t="s">
        <v>278</v>
      </c>
      <c r="B548" s="100" t="s">
        <v>279</v>
      </c>
      <c r="C548" s="101">
        <v>13000</v>
      </c>
      <c r="D548" s="101">
        <v>0</v>
      </c>
      <c r="E548" s="102">
        <v>13000</v>
      </c>
    </row>
    <row r="549" spans="1:5">
      <c r="A549" s="103" t="s">
        <v>12</v>
      </c>
      <c r="B549" s="104" t="s">
        <v>13</v>
      </c>
      <c r="C549" s="105">
        <v>13000</v>
      </c>
      <c r="D549" s="105">
        <v>0</v>
      </c>
      <c r="E549" s="106">
        <v>13000</v>
      </c>
    </row>
    <row r="550" spans="1:5">
      <c r="A550" s="107" t="s">
        <v>14</v>
      </c>
      <c r="B550" s="108" t="s">
        <v>15</v>
      </c>
      <c r="C550" s="109">
        <v>13000</v>
      </c>
      <c r="D550" s="109">
        <v>0</v>
      </c>
      <c r="E550" s="110">
        <v>13000</v>
      </c>
    </row>
    <row r="551" spans="1:5">
      <c r="A551" s="99" t="s">
        <v>280</v>
      </c>
      <c r="B551" s="100" t="s">
        <v>281</v>
      </c>
      <c r="C551" s="101">
        <v>57100</v>
      </c>
      <c r="D551" s="101">
        <v>0</v>
      </c>
      <c r="E551" s="102">
        <v>57100</v>
      </c>
    </row>
    <row r="552" spans="1:5">
      <c r="A552" s="103" t="s">
        <v>12</v>
      </c>
      <c r="B552" s="104" t="s">
        <v>13</v>
      </c>
      <c r="C552" s="105">
        <v>57100</v>
      </c>
      <c r="D552" s="105">
        <v>0</v>
      </c>
      <c r="E552" s="106">
        <v>57100</v>
      </c>
    </row>
    <row r="553" spans="1:5">
      <c r="A553" s="107" t="s">
        <v>14</v>
      </c>
      <c r="B553" s="108" t="s">
        <v>15</v>
      </c>
      <c r="C553" s="109">
        <v>57100</v>
      </c>
      <c r="D553" s="109">
        <v>0</v>
      </c>
      <c r="E553" s="110">
        <v>57100</v>
      </c>
    </row>
    <row r="554" spans="1:5">
      <c r="A554" s="99" t="s">
        <v>284</v>
      </c>
      <c r="B554" s="100" t="s">
        <v>285</v>
      </c>
      <c r="C554" s="101">
        <v>3200</v>
      </c>
      <c r="D554" s="101">
        <v>0</v>
      </c>
      <c r="E554" s="102">
        <v>3200</v>
      </c>
    </row>
    <row r="555" spans="1:5">
      <c r="A555" s="103" t="s">
        <v>12</v>
      </c>
      <c r="B555" s="104" t="s">
        <v>13</v>
      </c>
      <c r="C555" s="105">
        <v>3200</v>
      </c>
      <c r="D555" s="105">
        <v>0</v>
      </c>
      <c r="E555" s="106">
        <v>3200</v>
      </c>
    </row>
    <row r="556" spans="1:5">
      <c r="A556" s="107" t="s">
        <v>14</v>
      </c>
      <c r="B556" s="108" t="s">
        <v>15</v>
      </c>
      <c r="C556" s="109">
        <v>3200</v>
      </c>
      <c r="D556" s="109">
        <v>0</v>
      </c>
      <c r="E556" s="110">
        <v>3200</v>
      </c>
    </row>
    <row r="557" spans="1:5">
      <c r="A557" s="95" t="s">
        <v>286</v>
      </c>
      <c r="B557" s="96" t="s">
        <v>287</v>
      </c>
      <c r="C557" s="97">
        <v>32300</v>
      </c>
      <c r="D557" s="97">
        <v>0</v>
      </c>
      <c r="E557" s="98">
        <v>32300</v>
      </c>
    </row>
    <row r="558" spans="1:5">
      <c r="A558" s="99" t="s">
        <v>10</v>
      </c>
      <c r="B558" s="100" t="s">
        <v>11</v>
      </c>
      <c r="C558" s="101">
        <v>13300</v>
      </c>
      <c r="D558" s="101">
        <v>0</v>
      </c>
      <c r="E558" s="102">
        <v>13300</v>
      </c>
    </row>
    <row r="559" spans="1:5">
      <c r="A559" s="103" t="s">
        <v>12</v>
      </c>
      <c r="B559" s="104" t="s">
        <v>13</v>
      </c>
      <c r="C559" s="105">
        <v>12600</v>
      </c>
      <c r="D559" s="105">
        <v>0</v>
      </c>
      <c r="E559" s="106">
        <v>12600</v>
      </c>
    </row>
    <row r="560" spans="1:5">
      <c r="A560" s="107" t="s">
        <v>14</v>
      </c>
      <c r="B560" s="108" t="s">
        <v>15</v>
      </c>
      <c r="C560" s="109">
        <v>12600</v>
      </c>
      <c r="D560" s="109">
        <v>0</v>
      </c>
      <c r="E560" s="110">
        <v>12600</v>
      </c>
    </row>
    <row r="561" spans="1:5">
      <c r="A561" s="103" t="s">
        <v>54</v>
      </c>
      <c r="B561" s="104" t="s">
        <v>55</v>
      </c>
      <c r="C561" s="105">
        <v>700</v>
      </c>
      <c r="D561" s="105">
        <v>0</v>
      </c>
      <c r="E561" s="106">
        <v>700</v>
      </c>
    </row>
    <row r="562" spans="1:5">
      <c r="A562" s="107" t="s">
        <v>58</v>
      </c>
      <c r="B562" s="108" t="s">
        <v>59</v>
      </c>
      <c r="C562" s="109">
        <v>700</v>
      </c>
      <c r="D562" s="109">
        <v>0</v>
      </c>
      <c r="E562" s="110">
        <v>700</v>
      </c>
    </row>
    <row r="563" spans="1:5">
      <c r="A563" s="99" t="s">
        <v>278</v>
      </c>
      <c r="B563" s="100" t="s">
        <v>279</v>
      </c>
      <c r="C563" s="101">
        <v>9300</v>
      </c>
      <c r="D563" s="101">
        <v>0</v>
      </c>
      <c r="E563" s="102">
        <v>9300</v>
      </c>
    </row>
    <row r="564" spans="1:5">
      <c r="A564" s="103" t="s">
        <v>12</v>
      </c>
      <c r="B564" s="104" t="s">
        <v>13</v>
      </c>
      <c r="C564" s="105">
        <v>7400</v>
      </c>
      <c r="D564" s="105">
        <v>0</v>
      </c>
      <c r="E564" s="106">
        <v>7400</v>
      </c>
    </row>
    <row r="565" spans="1:5">
      <c r="A565" s="107" t="s">
        <v>14</v>
      </c>
      <c r="B565" s="108" t="s">
        <v>15</v>
      </c>
      <c r="C565" s="109">
        <v>7400</v>
      </c>
      <c r="D565" s="109">
        <v>0</v>
      </c>
      <c r="E565" s="110">
        <v>7400</v>
      </c>
    </row>
    <row r="566" spans="1:5">
      <c r="A566" s="103" t="s">
        <v>54</v>
      </c>
      <c r="B566" s="104" t="s">
        <v>55</v>
      </c>
      <c r="C566" s="105">
        <v>1900</v>
      </c>
      <c r="D566" s="105">
        <v>0</v>
      </c>
      <c r="E566" s="106">
        <v>1900</v>
      </c>
    </row>
    <row r="567" spans="1:5">
      <c r="A567" s="107" t="s">
        <v>58</v>
      </c>
      <c r="B567" s="108" t="s">
        <v>59</v>
      </c>
      <c r="C567" s="109">
        <v>1900</v>
      </c>
      <c r="D567" s="109">
        <v>0</v>
      </c>
      <c r="E567" s="110">
        <v>1900</v>
      </c>
    </row>
    <row r="568" spans="1:5">
      <c r="A568" s="99" t="s">
        <v>280</v>
      </c>
      <c r="B568" s="100" t="s">
        <v>281</v>
      </c>
      <c r="C568" s="101">
        <v>9700</v>
      </c>
      <c r="D568" s="101">
        <v>0</v>
      </c>
      <c r="E568" s="102">
        <v>9700</v>
      </c>
    </row>
    <row r="569" spans="1:5">
      <c r="A569" s="103" t="s">
        <v>12</v>
      </c>
      <c r="B569" s="104" t="s">
        <v>13</v>
      </c>
      <c r="C569" s="105">
        <v>9700</v>
      </c>
      <c r="D569" s="105">
        <v>0</v>
      </c>
      <c r="E569" s="106">
        <v>9700</v>
      </c>
    </row>
    <row r="570" spans="1:5">
      <c r="A570" s="107" t="s">
        <v>14</v>
      </c>
      <c r="B570" s="108" t="s">
        <v>15</v>
      </c>
      <c r="C570" s="109">
        <v>9700</v>
      </c>
      <c r="D570" s="109">
        <v>0</v>
      </c>
      <c r="E570" s="110">
        <v>9700</v>
      </c>
    </row>
    <row r="571" spans="1:5">
      <c r="A571" s="95" t="s">
        <v>288</v>
      </c>
      <c r="B571" s="96" t="s">
        <v>289</v>
      </c>
      <c r="C571" s="97">
        <v>60400</v>
      </c>
      <c r="D571" s="97">
        <v>0</v>
      </c>
      <c r="E571" s="98">
        <v>60400</v>
      </c>
    </row>
    <row r="572" spans="1:5">
      <c r="A572" s="99" t="s">
        <v>10</v>
      </c>
      <c r="B572" s="100" t="s">
        <v>11</v>
      </c>
      <c r="C572" s="101">
        <v>40500</v>
      </c>
      <c r="D572" s="101">
        <v>0</v>
      </c>
      <c r="E572" s="102">
        <v>40500</v>
      </c>
    </row>
    <row r="573" spans="1:5">
      <c r="A573" s="103" t="s">
        <v>12</v>
      </c>
      <c r="B573" s="104" t="s">
        <v>13</v>
      </c>
      <c r="C573" s="105">
        <v>40500</v>
      </c>
      <c r="D573" s="105">
        <v>0</v>
      </c>
      <c r="E573" s="106">
        <v>40500</v>
      </c>
    </row>
    <row r="574" spans="1:5">
      <c r="A574" s="107" t="s">
        <v>14</v>
      </c>
      <c r="B574" s="108" t="s">
        <v>15</v>
      </c>
      <c r="C574" s="109">
        <v>40500</v>
      </c>
      <c r="D574" s="109">
        <v>0</v>
      </c>
      <c r="E574" s="110">
        <v>40500</v>
      </c>
    </row>
    <row r="575" spans="1:5">
      <c r="A575" s="99" t="s">
        <v>278</v>
      </c>
      <c r="B575" s="100" t="s">
        <v>279</v>
      </c>
      <c r="C575" s="101">
        <v>9600</v>
      </c>
      <c r="D575" s="101">
        <v>0</v>
      </c>
      <c r="E575" s="102">
        <v>9600</v>
      </c>
    </row>
    <row r="576" spans="1:5">
      <c r="A576" s="103" t="s">
        <v>12</v>
      </c>
      <c r="B576" s="104" t="s">
        <v>13</v>
      </c>
      <c r="C576" s="105">
        <v>9600</v>
      </c>
      <c r="D576" s="105">
        <v>0</v>
      </c>
      <c r="E576" s="106">
        <v>9600</v>
      </c>
    </row>
    <row r="577" spans="1:5">
      <c r="A577" s="107" t="s">
        <v>14</v>
      </c>
      <c r="B577" s="108" t="s">
        <v>15</v>
      </c>
      <c r="C577" s="109">
        <v>9600</v>
      </c>
      <c r="D577" s="109">
        <v>0</v>
      </c>
      <c r="E577" s="110">
        <v>9600</v>
      </c>
    </row>
    <row r="578" spans="1:5">
      <c r="A578" s="99" t="s">
        <v>280</v>
      </c>
      <c r="B578" s="100" t="s">
        <v>281</v>
      </c>
      <c r="C578" s="101">
        <v>7300</v>
      </c>
      <c r="D578" s="101">
        <v>0</v>
      </c>
      <c r="E578" s="102">
        <v>7300</v>
      </c>
    </row>
    <row r="579" spans="1:5">
      <c r="A579" s="103" t="s">
        <v>12</v>
      </c>
      <c r="B579" s="104" t="s">
        <v>13</v>
      </c>
      <c r="C579" s="105">
        <v>7300</v>
      </c>
      <c r="D579" s="105">
        <v>0</v>
      </c>
      <c r="E579" s="106">
        <v>7300</v>
      </c>
    </row>
    <row r="580" spans="1:5">
      <c r="A580" s="107" t="s">
        <v>14</v>
      </c>
      <c r="B580" s="108" t="s">
        <v>15</v>
      </c>
      <c r="C580" s="109">
        <v>7300</v>
      </c>
      <c r="D580" s="109">
        <v>0</v>
      </c>
      <c r="E580" s="110">
        <v>7300</v>
      </c>
    </row>
    <row r="581" spans="1:5">
      <c r="A581" s="99" t="s">
        <v>284</v>
      </c>
      <c r="B581" s="100" t="s">
        <v>285</v>
      </c>
      <c r="C581" s="101">
        <v>3000</v>
      </c>
      <c r="D581" s="101">
        <v>0</v>
      </c>
      <c r="E581" s="102">
        <v>3000</v>
      </c>
    </row>
    <row r="582" spans="1:5">
      <c r="A582" s="103" t="s">
        <v>12</v>
      </c>
      <c r="B582" s="104" t="s">
        <v>13</v>
      </c>
      <c r="C582" s="105">
        <v>3000</v>
      </c>
      <c r="D582" s="105">
        <v>0</v>
      </c>
      <c r="E582" s="106">
        <v>3000</v>
      </c>
    </row>
    <row r="583" spans="1:5">
      <c r="A583" s="107" t="s">
        <v>14</v>
      </c>
      <c r="B583" s="108" t="s">
        <v>15</v>
      </c>
      <c r="C583" s="109">
        <v>3000</v>
      </c>
      <c r="D583" s="109">
        <v>0</v>
      </c>
      <c r="E583" s="110">
        <v>3000</v>
      </c>
    </row>
    <row r="584" spans="1:5">
      <c r="A584" s="95" t="s">
        <v>290</v>
      </c>
      <c r="B584" s="96" t="s">
        <v>291</v>
      </c>
      <c r="C584" s="97">
        <v>50700</v>
      </c>
      <c r="D584" s="97">
        <v>0</v>
      </c>
      <c r="E584" s="98">
        <v>50700</v>
      </c>
    </row>
    <row r="585" spans="1:5">
      <c r="A585" s="99" t="s">
        <v>10</v>
      </c>
      <c r="B585" s="100" t="s">
        <v>11</v>
      </c>
      <c r="C585" s="101">
        <v>19300</v>
      </c>
      <c r="D585" s="101">
        <v>0</v>
      </c>
      <c r="E585" s="102">
        <v>19300</v>
      </c>
    </row>
    <row r="586" spans="1:5">
      <c r="A586" s="103" t="s">
        <v>12</v>
      </c>
      <c r="B586" s="104" t="s">
        <v>13</v>
      </c>
      <c r="C586" s="105">
        <v>19300</v>
      </c>
      <c r="D586" s="105">
        <v>0</v>
      </c>
      <c r="E586" s="106">
        <v>19300</v>
      </c>
    </row>
    <row r="587" spans="1:5">
      <c r="A587" s="107" t="s">
        <v>14</v>
      </c>
      <c r="B587" s="108" t="s">
        <v>15</v>
      </c>
      <c r="C587" s="109">
        <v>19300</v>
      </c>
      <c r="D587" s="109">
        <v>0</v>
      </c>
      <c r="E587" s="110">
        <v>19300</v>
      </c>
    </row>
    <row r="588" spans="1:5">
      <c r="A588" s="99" t="s">
        <v>278</v>
      </c>
      <c r="B588" s="100" t="s">
        <v>279</v>
      </c>
      <c r="C588" s="101">
        <v>12200</v>
      </c>
      <c r="D588" s="101">
        <v>0</v>
      </c>
      <c r="E588" s="102">
        <v>12200</v>
      </c>
    </row>
    <row r="589" spans="1:5">
      <c r="A589" s="103" t="s">
        <v>12</v>
      </c>
      <c r="B589" s="104" t="s">
        <v>13</v>
      </c>
      <c r="C589" s="105">
        <v>12200</v>
      </c>
      <c r="D589" s="105">
        <v>0</v>
      </c>
      <c r="E589" s="106">
        <v>12200</v>
      </c>
    </row>
    <row r="590" spans="1:5">
      <c r="A590" s="107" t="s">
        <v>14</v>
      </c>
      <c r="B590" s="108" t="s">
        <v>15</v>
      </c>
      <c r="C590" s="109">
        <v>12200</v>
      </c>
      <c r="D590" s="109">
        <v>0</v>
      </c>
      <c r="E590" s="110">
        <v>12200</v>
      </c>
    </row>
    <row r="591" spans="1:5">
      <c r="A591" s="99" t="s">
        <v>280</v>
      </c>
      <c r="B591" s="100" t="s">
        <v>281</v>
      </c>
      <c r="C591" s="101">
        <v>7300</v>
      </c>
      <c r="D591" s="101">
        <v>0</v>
      </c>
      <c r="E591" s="102">
        <v>7300</v>
      </c>
    </row>
    <row r="592" spans="1:5">
      <c r="A592" s="103" t="s">
        <v>12</v>
      </c>
      <c r="B592" s="104" t="s">
        <v>13</v>
      </c>
      <c r="C592" s="105">
        <v>7300</v>
      </c>
      <c r="D592" s="105">
        <v>0</v>
      </c>
      <c r="E592" s="106">
        <v>7300</v>
      </c>
    </row>
    <row r="593" spans="1:5">
      <c r="A593" s="107" t="s">
        <v>14</v>
      </c>
      <c r="B593" s="108" t="s">
        <v>15</v>
      </c>
      <c r="C593" s="109">
        <v>7300</v>
      </c>
      <c r="D593" s="109">
        <v>0</v>
      </c>
      <c r="E593" s="110">
        <v>7300</v>
      </c>
    </row>
    <row r="594" spans="1:5">
      <c r="A594" s="99" t="s">
        <v>284</v>
      </c>
      <c r="B594" s="100" t="s">
        <v>285</v>
      </c>
      <c r="C594" s="101">
        <v>11900</v>
      </c>
      <c r="D594" s="101">
        <v>0</v>
      </c>
      <c r="E594" s="102">
        <v>11900</v>
      </c>
    </row>
    <row r="595" spans="1:5">
      <c r="A595" s="103" t="s">
        <v>12</v>
      </c>
      <c r="B595" s="104" t="s">
        <v>13</v>
      </c>
      <c r="C595" s="105">
        <v>11900</v>
      </c>
      <c r="D595" s="105">
        <v>0</v>
      </c>
      <c r="E595" s="106">
        <v>11900</v>
      </c>
    </row>
    <row r="596" spans="1:5">
      <c r="A596" s="107" t="s">
        <v>14</v>
      </c>
      <c r="B596" s="108" t="s">
        <v>15</v>
      </c>
      <c r="C596" s="109">
        <v>11900</v>
      </c>
      <c r="D596" s="109">
        <v>0</v>
      </c>
      <c r="E596" s="110">
        <v>11900</v>
      </c>
    </row>
    <row r="597" spans="1:5">
      <c r="A597" s="95" t="s">
        <v>292</v>
      </c>
      <c r="B597" s="96" t="s">
        <v>293</v>
      </c>
      <c r="C597" s="97">
        <v>64600</v>
      </c>
      <c r="D597" s="97">
        <v>0</v>
      </c>
      <c r="E597" s="98">
        <v>64600</v>
      </c>
    </row>
    <row r="598" spans="1:5">
      <c r="A598" s="99" t="s">
        <v>10</v>
      </c>
      <c r="B598" s="100" t="s">
        <v>11</v>
      </c>
      <c r="C598" s="101">
        <v>6600</v>
      </c>
      <c r="D598" s="101">
        <v>0</v>
      </c>
      <c r="E598" s="102">
        <v>6600</v>
      </c>
    </row>
    <row r="599" spans="1:5">
      <c r="A599" s="103" t="s">
        <v>12</v>
      </c>
      <c r="B599" s="104" t="s">
        <v>13</v>
      </c>
      <c r="C599" s="105">
        <v>6600</v>
      </c>
      <c r="D599" s="105">
        <v>0</v>
      </c>
      <c r="E599" s="106">
        <v>6600</v>
      </c>
    </row>
    <row r="600" spans="1:5">
      <c r="A600" s="107" t="s">
        <v>14</v>
      </c>
      <c r="B600" s="108" t="s">
        <v>15</v>
      </c>
      <c r="C600" s="109">
        <v>6600</v>
      </c>
      <c r="D600" s="109">
        <v>0</v>
      </c>
      <c r="E600" s="110">
        <v>6600</v>
      </c>
    </row>
    <row r="601" spans="1:5">
      <c r="A601" s="99" t="s">
        <v>278</v>
      </c>
      <c r="B601" s="100" t="s">
        <v>279</v>
      </c>
      <c r="C601" s="101">
        <v>42600</v>
      </c>
      <c r="D601" s="101">
        <v>0</v>
      </c>
      <c r="E601" s="102">
        <v>42600</v>
      </c>
    </row>
    <row r="602" spans="1:5">
      <c r="A602" s="103" t="s">
        <v>12</v>
      </c>
      <c r="B602" s="104" t="s">
        <v>13</v>
      </c>
      <c r="C602" s="105">
        <v>42600</v>
      </c>
      <c r="D602" s="105">
        <v>0</v>
      </c>
      <c r="E602" s="106">
        <v>42600</v>
      </c>
    </row>
    <row r="603" spans="1:5">
      <c r="A603" s="107" t="s">
        <v>14</v>
      </c>
      <c r="B603" s="108" t="s">
        <v>15</v>
      </c>
      <c r="C603" s="109">
        <v>42600</v>
      </c>
      <c r="D603" s="109">
        <v>0</v>
      </c>
      <c r="E603" s="110">
        <v>42600</v>
      </c>
    </row>
    <row r="604" spans="1:5">
      <c r="A604" s="99" t="s">
        <v>280</v>
      </c>
      <c r="B604" s="100" t="s">
        <v>281</v>
      </c>
      <c r="C604" s="101">
        <v>15400</v>
      </c>
      <c r="D604" s="101">
        <v>0</v>
      </c>
      <c r="E604" s="102">
        <v>15400</v>
      </c>
    </row>
    <row r="605" spans="1:5">
      <c r="A605" s="103" t="s">
        <v>12</v>
      </c>
      <c r="B605" s="104" t="s">
        <v>13</v>
      </c>
      <c r="C605" s="105">
        <v>15400</v>
      </c>
      <c r="D605" s="105">
        <v>0</v>
      </c>
      <c r="E605" s="106">
        <v>15400</v>
      </c>
    </row>
    <row r="606" spans="1:5">
      <c r="A606" s="107" t="s">
        <v>14</v>
      </c>
      <c r="B606" s="108" t="s">
        <v>15</v>
      </c>
      <c r="C606" s="109">
        <v>15400</v>
      </c>
      <c r="D606" s="109">
        <v>0</v>
      </c>
      <c r="E606" s="110">
        <v>15400</v>
      </c>
    </row>
    <row r="607" spans="1:5" ht="25.5">
      <c r="A607" s="95" t="s">
        <v>294</v>
      </c>
      <c r="B607" s="96" t="s">
        <v>295</v>
      </c>
      <c r="C607" s="97">
        <v>46100</v>
      </c>
      <c r="D607" s="97">
        <v>0</v>
      </c>
      <c r="E607" s="98">
        <v>46100</v>
      </c>
    </row>
    <row r="608" spans="1:5">
      <c r="A608" s="99" t="s">
        <v>10</v>
      </c>
      <c r="B608" s="100" t="s">
        <v>11</v>
      </c>
      <c r="C608" s="101">
        <v>23400</v>
      </c>
      <c r="D608" s="101">
        <v>0</v>
      </c>
      <c r="E608" s="102">
        <v>23400</v>
      </c>
    </row>
    <row r="609" spans="1:5">
      <c r="A609" s="103" t="s">
        <v>54</v>
      </c>
      <c r="B609" s="104" t="s">
        <v>55</v>
      </c>
      <c r="C609" s="105">
        <v>23400</v>
      </c>
      <c r="D609" s="105">
        <v>0</v>
      </c>
      <c r="E609" s="106">
        <v>23400</v>
      </c>
    </row>
    <row r="610" spans="1:5">
      <c r="A610" s="107" t="s">
        <v>56</v>
      </c>
      <c r="B610" s="108" t="s">
        <v>57</v>
      </c>
      <c r="C610" s="109">
        <v>2400</v>
      </c>
      <c r="D610" s="109">
        <v>0</v>
      </c>
      <c r="E610" s="110">
        <v>2400</v>
      </c>
    </row>
    <row r="611" spans="1:5">
      <c r="A611" s="107" t="s">
        <v>58</v>
      </c>
      <c r="B611" s="108" t="s">
        <v>59</v>
      </c>
      <c r="C611" s="109">
        <v>21000</v>
      </c>
      <c r="D611" s="109">
        <v>0</v>
      </c>
      <c r="E611" s="110">
        <v>21000</v>
      </c>
    </row>
    <row r="612" spans="1:5">
      <c r="A612" s="99" t="s">
        <v>278</v>
      </c>
      <c r="B612" s="100" t="s">
        <v>279</v>
      </c>
      <c r="C612" s="101">
        <v>18700</v>
      </c>
      <c r="D612" s="101">
        <v>0</v>
      </c>
      <c r="E612" s="102">
        <v>18700</v>
      </c>
    </row>
    <row r="613" spans="1:5">
      <c r="A613" s="103" t="s">
        <v>54</v>
      </c>
      <c r="B613" s="104" t="s">
        <v>55</v>
      </c>
      <c r="C613" s="105">
        <v>18700</v>
      </c>
      <c r="D613" s="105">
        <v>0</v>
      </c>
      <c r="E613" s="106">
        <v>18700</v>
      </c>
    </row>
    <row r="614" spans="1:5">
      <c r="A614" s="107" t="s">
        <v>58</v>
      </c>
      <c r="B614" s="108" t="s">
        <v>59</v>
      </c>
      <c r="C614" s="109">
        <v>18700</v>
      </c>
      <c r="D614" s="109">
        <v>0</v>
      </c>
      <c r="E614" s="110">
        <v>18700</v>
      </c>
    </row>
    <row r="615" spans="1:5">
      <c r="A615" s="99" t="s">
        <v>280</v>
      </c>
      <c r="B615" s="100" t="s">
        <v>281</v>
      </c>
      <c r="C615" s="101">
        <v>2700</v>
      </c>
      <c r="D615" s="101">
        <v>0</v>
      </c>
      <c r="E615" s="102">
        <v>2700</v>
      </c>
    </row>
    <row r="616" spans="1:5">
      <c r="A616" s="103" t="s">
        <v>54</v>
      </c>
      <c r="B616" s="104" t="s">
        <v>55</v>
      </c>
      <c r="C616" s="105">
        <v>2700</v>
      </c>
      <c r="D616" s="105">
        <v>0</v>
      </c>
      <c r="E616" s="106">
        <v>2700</v>
      </c>
    </row>
    <row r="617" spans="1:5">
      <c r="A617" s="107" t="s">
        <v>58</v>
      </c>
      <c r="B617" s="108" t="s">
        <v>59</v>
      </c>
      <c r="C617" s="109">
        <v>2700</v>
      </c>
      <c r="D617" s="109">
        <v>0</v>
      </c>
      <c r="E617" s="110">
        <v>2700</v>
      </c>
    </row>
    <row r="618" spans="1:5">
      <c r="A618" s="99" t="s">
        <v>284</v>
      </c>
      <c r="B618" s="100" t="s">
        <v>285</v>
      </c>
      <c r="C618" s="101">
        <v>1300</v>
      </c>
      <c r="D618" s="101">
        <v>0</v>
      </c>
      <c r="E618" s="102">
        <v>1300</v>
      </c>
    </row>
    <row r="619" spans="1:5">
      <c r="A619" s="103" t="s">
        <v>54</v>
      </c>
      <c r="B619" s="104" t="s">
        <v>55</v>
      </c>
      <c r="C619" s="105">
        <v>1300</v>
      </c>
      <c r="D619" s="105">
        <v>0</v>
      </c>
      <c r="E619" s="106">
        <v>1300</v>
      </c>
    </row>
    <row r="620" spans="1:5">
      <c r="A620" s="107" t="s">
        <v>58</v>
      </c>
      <c r="B620" s="108" t="s">
        <v>59</v>
      </c>
      <c r="C620" s="109">
        <v>1300</v>
      </c>
      <c r="D620" s="109">
        <v>0</v>
      </c>
      <c r="E620" s="110">
        <v>1300</v>
      </c>
    </row>
    <row r="621" spans="1:5" ht="25.5">
      <c r="A621" s="95" t="s">
        <v>296</v>
      </c>
      <c r="B621" s="96" t="s">
        <v>297</v>
      </c>
      <c r="C621" s="97">
        <v>16500</v>
      </c>
      <c r="D621" s="97">
        <v>0</v>
      </c>
      <c r="E621" s="98">
        <v>16500</v>
      </c>
    </row>
    <row r="622" spans="1:5">
      <c r="A622" s="99" t="s">
        <v>278</v>
      </c>
      <c r="B622" s="100" t="s">
        <v>279</v>
      </c>
      <c r="C622" s="101">
        <v>5300</v>
      </c>
      <c r="D622" s="101">
        <v>0</v>
      </c>
      <c r="E622" s="102">
        <v>5300</v>
      </c>
    </row>
    <row r="623" spans="1:5">
      <c r="A623" s="103" t="s">
        <v>12</v>
      </c>
      <c r="B623" s="104" t="s">
        <v>13</v>
      </c>
      <c r="C623" s="105">
        <v>5300</v>
      </c>
      <c r="D623" s="105">
        <v>0</v>
      </c>
      <c r="E623" s="106">
        <v>5300</v>
      </c>
    </row>
    <row r="624" spans="1:5">
      <c r="A624" s="107" t="s">
        <v>14</v>
      </c>
      <c r="B624" s="108" t="s">
        <v>15</v>
      </c>
      <c r="C624" s="109">
        <v>5300</v>
      </c>
      <c r="D624" s="109">
        <v>0</v>
      </c>
      <c r="E624" s="110">
        <v>5300</v>
      </c>
    </row>
    <row r="625" spans="1:5">
      <c r="A625" s="99" t="s">
        <v>280</v>
      </c>
      <c r="B625" s="100" t="s">
        <v>281</v>
      </c>
      <c r="C625" s="101">
        <v>11200</v>
      </c>
      <c r="D625" s="101">
        <v>0</v>
      </c>
      <c r="E625" s="102">
        <v>11200</v>
      </c>
    </row>
    <row r="626" spans="1:5">
      <c r="A626" s="103" t="s">
        <v>12</v>
      </c>
      <c r="B626" s="104" t="s">
        <v>13</v>
      </c>
      <c r="C626" s="105">
        <v>11200</v>
      </c>
      <c r="D626" s="105">
        <v>0</v>
      </c>
      <c r="E626" s="106">
        <v>11200</v>
      </c>
    </row>
    <row r="627" spans="1:5">
      <c r="A627" s="107" t="s">
        <v>14</v>
      </c>
      <c r="B627" s="108" t="s">
        <v>15</v>
      </c>
      <c r="C627" s="109">
        <v>11200</v>
      </c>
      <c r="D627" s="109">
        <v>0</v>
      </c>
      <c r="E627" s="110">
        <v>11200</v>
      </c>
    </row>
    <row r="628" spans="1:5" ht="25.5">
      <c r="A628" s="111" t="s">
        <v>298</v>
      </c>
      <c r="B628" s="112" t="s">
        <v>299</v>
      </c>
      <c r="C628" s="113">
        <v>640597</v>
      </c>
      <c r="D628" s="113">
        <v>0</v>
      </c>
      <c r="E628" s="114">
        <v>640597</v>
      </c>
    </row>
    <row r="629" spans="1:5">
      <c r="A629" s="91" t="s">
        <v>209</v>
      </c>
      <c r="B629" s="92" t="s">
        <v>210</v>
      </c>
      <c r="C629" s="93">
        <v>640597</v>
      </c>
      <c r="D629" s="93">
        <v>0</v>
      </c>
      <c r="E629" s="94">
        <v>640597</v>
      </c>
    </row>
    <row r="630" spans="1:5">
      <c r="A630" s="95" t="s">
        <v>276</v>
      </c>
      <c r="B630" s="96" t="s">
        <v>277</v>
      </c>
      <c r="C630" s="97">
        <v>558706</v>
      </c>
      <c r="D630" s="97">
        <v>0</v>
      </c>
      <c r="E630" s="98">
        <v>558706</v>
      </c>
    </row>
    <row r="631" spans="1:5">
      <c r="A631" s="99" t="s">
        <v>10</v>
      </c>
      <c r="B631" s="100" t="s">
        <v>11</v>
      </c>
      <c r="C631" s="101">
        <v>517297</v>
      </c>
      <c r="D631" s="101">
        <v>0</v>
      </c>
      <c r="E631" s="102">
        <v>517297</v>
      </c>
    </row>
    <row r="632" spans="1:5">
      <c r="A632" s="103" t="s">
        <v>12</v>
      </c>
      <c r="B632" s="104" t="s">
        <v>13</v>
      </c>
      <c r="C632" s="105">
        <v>517297</v>
      </c>
      <c r="D632" s="105">
        <v>0</v>
      </c>
      <c r="E632" s="106">
        <v>517297</v>
      </c>
    </row>
    <row r="633" spans="1:5">
      <c r="A633" s="107" t="s">
        <v>39</v>
      </c>
      <c r="B633" s="108" t="s">
        <v>40</v>
      </c>
      <c r="C633" s="109">
        <v>347619</v>
      </c>
      <c r="D633" s="109">
        <v>0</v>
      </c>
      <c r="E633" s="110">
        <v>347619</v>
      </c>
    </row>
    <row r="634" spans="1:5">
      <c r="A634" s="107" t="s">
        <v>14</v>
      </c>
      <c r="B634" s="108" t="s">
        <v>15</v>
      </c>
      <c r="C634" s="109">
        <v>169678</v>
      </c>
      <c r="D634" s="109">
        <v>0</v>
      </c>
      <c r="E634" s="110">
        <v>169678</v>
      </c>
    </row>
    <row r="635" spans="1:5">
      <c r="A635" s="99" t="s">
        <v>300</v>
      </c>
      <c r="B635" s="100" t="s">
        <v>301</v>
      </c>
      <c r="C635" s="101">
        <v>1593</v>
      </c>
      <c r="D635" s="101">
        <v>0</v>
      </c>
      <c r="E635" s="102">
        <v>1593</v>
      </c>
    </row>
    <row r="636" spans="1:5">
      <c r="A636" s="103" t="s">
        <v>12</v>
      </c>
      <c r="B636" s="104" t="s">
        <v>13</v>
      </c>
      <c r="C636" s="105">
        <v>1593</v>
      </c>
      <c r="D636" s="105">
        <v>0</v>
      </c>
      <c r="E636" s="106">
        <v>1593</v>
      </c>
    </row>
    <row r="637" spans="1:5">
      <c r="A637" s="107" t="s">
        <v>14</v>
      </c>
      <c r="B637" s="108" t="s">
        <v>15</v>
      </c>
      <c r="C637" s="109">
        <v>1593</v>
      </c>
      <c r="D637" s="109">
        <v>0</v>
      </c>
      <c r="E637" s="110">
        <v>1593</v>
      </c>
    </row>
    <row r="638" spans="1:5">
      <c r="A638" s="99" t="s">
        <v>302</v>
      </c>
      <c r="B638" s="100" t="s">
        <v>303</v>
      </c>
      <c r="C638" s="101">
        <v>39816</v>
      </c>
      <c r="D638" s="101">
        <v>0</v>
      </c>
      <c r="E638" s="102">
        <v>39816</v>
      </c>
    </row>
    <row r="639" spans="1:5">
      <c r="A639" s="103" t="s">
        <v>12</v>
      </c>
      <c r="B639" s="104" t="s">
        <v>13</v>
      </c>
      <c r="C639" s="105">
        <v>39816</v>
      </c>
      <c r="D639" s="105">
        <v>0</v>
      </c>
      <c r="E639" s="106">
        <v>39816</v>
      </c>
    </row>
    <row r="640" spans="1:5">
      <c r="A640" s="107" t="s">
        <v>14</v>
      </c>
      <c r="B640" s="108" t="s">
        <v>15</v>
      </c>
      <c r="C640" s="109">
        <v>39020</v>
      </c>
      <c r="D640" s="109">
        <v>0</v>
      </c>
      <c r="E640" s="110">
        <v>39020</v>
      </c>
    </row>
    <row r="641" spans="1:5">
      <c r="A641" s="107" t="s">
        <v>50</v>
      </c>
      <c r="B641" s="108" t="s">
        <v>51</v>
      </c>
      <c r="C641" s="109">
        <v>796</v>
      </c>
      <c r="D641" s="109">
        <v>0</v>
      </c>
      <c r="E641" s="110">
        <v>796</v>
      </c>
    </row>
    <row r="642" spans="1:5">
      <c r="A642" s="95" t="s">
        <v>304</v>
      </c>
      <c r="B642" s="96" t="s">
        <v>305</v>
      </c>
      <c r="C642" s="97">
        <v>23892</v>
      </c>
      <c r="D642" s="97">
        <v>0</v>
      </c>
      <c r="E642" s="98">
        <v>23892</v>
      </c>
    </row>
    <row r="643" spans="1:5">
      <c r="A643" s="99" t="s">
        <v>10</v>
      </c>
      <c r="B643" s="100" t="s">
        <v>11</v>
      </c>
      <c r="C643" s="101">
        <v>19909</v>
      </c>
      <c r="D643" s="101">
        <v>0</v>
      </c>
      <c r="E643" s="102">
        <v>19909</v>
      </c>
    </row>
    <row r="644" spans="1:5">
      <c r="A644" s="103" t="s">
        <v>12</v>
      </c>
      <c r="B644" s="104" t="s">
        <v>13</v>
      </c>
      <c r="C644" s="105">
        <v>19909</v>
      </c>
      <c r="D644" s="105">
        <v>0</v>
      </c>
      <c r="E644" s="106">
        <v>19909</v>
      </c>
    </row>
    <row r="645" spans="1:5">
      <c r="A645" s="107" t="s">
        <v>14</v>
      </c>
      <c r="B645" s="108" t="s">
        <v>15</v>
      </c>
      <c r="C645" s="109">
        <v>19909</v>
      </c>
      <c r="D645" s="109">
        <v>0</v>
      </c>
      <c r="E645" s="110">
        <v>19909</v>
      </c>
    </row>
    <row r="646" spans="1:5">
      <c r="A646" s="99" t="s">
        <v>306</v>
      </c>
      <c r="B646" s="100" t="s">
        <v>307</v>
      </c>
      <c r="C646" s="101">
        <v>3983</v>
      </c>
      <c r="D646" s="101">
        <v>0</v>
      </c>
      <c r="E646" s="102">
        <v>3983</v>
      </c>
    </row>
    <row r="647" spans="1:5">
      <c r="A647" s="103" t="s">
        <v>12</v>
      </c>
      <c r="B647" s="104" t="s">
        <v>13</v>
      </c>
      <c r="C647" s="105">
        <v>3983</v>
      </c>
      <c r="D647" s="105">
        <v>0</v>
      </c>
      <c r="E647" s="106">
        <v>3983</v>
      </c>
    </row>
    <row r="648" spans="1:5">
      <c r="A648" s="107" t="s">
        <v>14</v>
      </c>
      <c r="B648" s="108" t="s">
        <v>15</v>
      </c>
      <c r="C648" s="109">
        <v>3983</v>
      </c>
      <c r="D648" s="109">
        <v>0</v>
      </c>
      <c r="E648" s="110">
        <v>3983</v>
      </c>
    </row>
    <row r="649" spans="1:5" ht="25.5">
      <c r="A649" s="95" t="s">
        <v>308</v>
      </c>
      <c r="B649" s="96" t="s">
        <v>309</v>
      </c>
      <c r="C649" s="97">
        <v>57999</v>
      </c>
      <c r="D649" s="97">
        <v>0</v>
      </c>
      <c r="E649" s="98">
        <v>57999</v>
      </c>
    </row>
    <row r="650" spans="1:5">
      <c r="A650" s="99" t="s">
        <v>10</v>
      </c>
      <c r="B650" s="100" t="s">
        <v>11</v>
      </c>
      <c r="C650" s="101">
        <v>34109</v>
      </c>
      <c r="D650" s="101">
        <v>0</v>
      </c>
      <c r="E650" s="102">
        <v>34109</v>
      </c>
    </row>
    <row r="651" spans="1:5">
      <c r="A651" s="103" t="s">
        <v>54</v>
      </c>
      <c r="B651" s="104" t="s">
        <v>55</v>
      </c>
      <c r="C651" s="105">
        <v>34109</v>
      </c>
      <c r="D651" s="105">
        <v>0</v>
      </c>
      <c r="E651" s="106">
        <v>34109</v>
      </c>
    </row>
    <row r="652" spans="1:5">
      <c r="A652" s="107" t="s">
        <v>58</v>
      </c>
      <c r="B652" s="108" t="s">
        <v>59</v>
      </c>
      <c r="C652" s="109">
        <v>34109</v>
      </c>
      <c r="D652" s="109">
        <v>0</v>
      </c>
      <c r="E652" s="110">
        <v>34109</v>
      </c>
    </row>
    <row r="653" spans="1:5">
      <c r="A653" s="99" t="s">
        <v>306</v>
      </c>
      <c r="B653" s="100" t="s">
        <v>307</v>
      </c>
      <c r="C653" s="101">
        <v>23890</v>
      </c>
      <c r="D653" s="101">
        <v>0</v>
      </c>
      <c r="E653" s="102">
        <v>23890</v>
      </c>
    </row>
    <row r="654" spans="1:5">
      <c r="A654" s="103" t="s">
        <v>54</v>
      </c>
      <c r="B654" s="104" t="s">
        <v>55</v>
      </c>
      <c r="C654" s="105">
        <v>23890</v>
      </c>
      <c r="D654" s="105">
        <v>0</v>
      </c>
      <c r="E654" s="106">
        <v>23890</v>
      </c>
    </row>
    <row r="655" spans="1:5">
      <c r="A655" s="107" t="s">
        <v>58</v>
      </c>
      <c r="B655" s="108" t="s">
        <v>59</v>
      </c>
      <c r="C655" s="109">
        <v>23890</v>
      </c>
      <c r="D655" s="109">
        <v>0</v>
      </c>
      <c r="E655" s="110">
        <v>23890</v>
      </c>
    </row>
    <row r="656" spans="1:5" ht="25.5">
      <c r="A656" s="111" t="s">
        <v>310</v>
      </c>
      <c r="B656" s="112" t="s">
        <v>311</v>
      </c>
      <c r="C656" s="113">
        <v>358548</v>
      </c>
      <c r="D656" s="113">
        <v>0</v>
      </c>
      <c r="E656" s="114">
        <v>358548</v>
      </c>
    </row>
    <row r="657" spans="1:5">
      <c r="A657" s="91" t="s">
        <v>209</v>
      </c>
      <c r="B657" s="92" t="s">
        <v>210</v>
      </c>
      <c r="C657" s="93">
        <v>358548</v>
      </c>
      <c r="D657" s="93">
        <v>0</v>
      </c>
      <c r="E657" s="94">
        <v>358548</v>
      </c>
    </row>
    <row r="658" spans="1:5">
      <c r="A658" s="95" t="s">
        <v>276</v>
      </c>
      <c r="B658" s="96" t="s">
        <v>277</v>
      </c>
      <c r="C658" s="97">
        <v>284554</v>
      </c>
      <c r="D658" s="97">
        <v>0</v>
      </c>
      <c r="E658" s="98">
        <v>284554</v>
      </c>
    </row>
    <row r="659" spans="1:5">
      <c r="A659" s="99" t="s">
        <v>10</v>
      </c>
      <c r="B659" s="100" t="s">
        <v>11</v>
      </c>
      <c r="C659" s="101">
        <v>271282</v>
      </c>
      <c r="D659" s="101">
        <v>0</v>
      </c>
      <c r="E659" s="102">
        <v>271282</v>
      </c>
    </row>
    <row r="660" spans="1:5">
      <c r="A660" s="103" t="s">
        <v>12</v>
      </c>
      <c r="B660" s="104" t="s">
        <v>13</v>
      </c>
      <c r="C660" s="105">
        <v>267964</v>
      </c>
      <c r="D660" s="105">
        <v>0</v>
      </c>
      <c r="E660" s="106">
        <v>267964</v>
      </c>
    </row>
    <row r="661" spans="1:5">
      <c r="A661" s="107" t="s">
        <v>39</v>
      </c>
      <c r="B661" s="108" t="s">
        <v>40</v>
      </c>
      <c r="C661" s="109">
        <v>143508</v>
      </c>
      <c r="D661" s="109">
        <v>0</v>
      </c>
      <c r="E661" s="110">
        <v>143508</v>
      </c>
    </row>
    <row r="662" spans="1:5">
      <c r="A662" s="107" t="s">
        <v>14</v>
      </c>
      <c r="B662" s="108" t="s">
        <v>15</v>
      </c>
      <c r="C662" s="109">
        <v>123792</v>
      </c>
      <c r="D662" s="109">
        <v>0</v>
      </c>
      <c r="E662" s="110">
        <v>123792</v>
      </c>
    </row>
    <row r="663" spans="1:5">
      <c r="A663" s="107" t="s">
        <v>50</v>
      </c>
      <c r="B663" s="108" t="s">
        <v>51</v>
      </c>
      <c r="C663" s="109">
        <v>664</v>
      </c>
      <c r="D663" s="109">
        <v>0</v>
      </c>
      <c r="E663" s="110">
        <v>664</v>
      </c>
    </row>
    <row r="664" spans="1:5">
      <c r="A664" s="103" t="s">
        <v>54</v>
      </c>
      <c r="B664" s="104" t="s">
        <v>55</v>
      </c>
      <c r="C664" s="105">
        <v>3318</v>
      </c>
      <c r="D664" s="105">
        <v>0</v>
      </c>
      <c r="E664" s="106">
        <v>3318</v>
      </c>
    </row>
    <row r="665" spans="1:5">
      <c r="A665" s="107" t="s">
        <v>58</v>
      </c>
      <c r="B665" s="108" t="s">
        <v>59</v>
      </c>
      <c r="C665" s="109">
        <v>3318</v>
      </c>
      <c r="D665" s="109">
        <v>0</v>
      </c>
      <c r="E665" s="110">
        <v>3318</v>
      </c>
    </row>
    <row r="666" spans="1:5">
      <c r="A666" s="99" t="s">
        <v>312</v>
      </c>
      <c r="B666" s="100" t="s">
        <v>313</v>
      </c>
      <c r="C666" s="101">
        <v>7963</v>
      </c>
      <c r="D666" s="101">
        <v>0</v>
      </c>
      <c r="E666" s="102">
        <v>7963</v>
      </c>
    </row>
    <row r="667" spans="1:5">
      <c r="A667" s="103" t="s">
        <v>12</v>
      </c>
      <c r="B667" s="104" t="s">
        <v>13</v>
      </c>
      <c r="C667" s="105">
        <v>7963</v>
      </c>
      <c r="D667" s="105">
        <v>0</v>
      </c>
      <c r="E667" s="106">
        <v>7963</v>
      </c>
    </row>
    <row r="668" spans="1:5">
      <c r="A668" s="107" t="s">
        <v>14</v>
      </c>
      <c r="B668" s="108" t="s">
        <v>15</v>
      </c>
      <c r="C668" s="109">
        <v>7963</v>
      </c>
      <c r="D668" s="109">
        <v>0</v>
      </c>
      <c r="E668" s="110">
        <v>7963</v>
      </c>
    </row>
    <row r="669" spans="1:5">
      <c r="A669" s="99" t="s">
        <v>314</v>
      </c>
      <c r="B669" s="100" t="s">
        <v>315</v>
      </c>
      <c r="C669" s="101">
        <v>5309</v>
      </c>
      <c r="D669" s="101">
        <v>0</v>
      </c>
      <c r="E669" s="102">
        <v>5309</v>
      </c>
    </row>
    <row r="670" spans="1:5">
      <c r="A670" s="103" t="s">
        <v>12</v>
      </c>
      <c r="B670" s="104" t="s">
        <v>13</v>
      </c>
      <c r="C670" s="105">
        <v>5309</v>
      </c>
      <c r="D670" s="105">
        <v>0</v>
      </c>
      <c r="E670" s="106">
        <v>5309</v>
      </c>
    </row>
    <row r="671" spans="1:5">
      <c r="A671" s="107" t="s">
        <v>14</v>
      </c>
      <c r="B671" s="108" t="s">
        <v>15</v>
      </c>
      <c r="C671" s="109">
        <v>5309</v>
      </c>
      <c r="D671" s="109">
        <v>0</v>
      </c>
      <c r="E671" s="110">
        <v>5309</v>
      </c>
    </row>
    <row r="672" spans="1:5">
      <c r="A672" s="95" t="s">
        <v>304</v>
      </c>
      <c r="B672" s="96" t="s">
        <v>305</v>
      </c>
      <c r="C672" s="97">
        <v>45988</v>
      </c>
      <c r="D672" s="97">
        <v>0</v>
      </c>
      <c r="E672" s="98">
        <v>45988</v>
      </c>
    </row>
    <row r="673" spans="1:5">
      <c r="A673" s="99" t="s">
        <v>10</v>
      </c>
      <c r="B673" s="100" t="s">
        <v>11</v>
      </c>
      <c r="C673" s="101">
        <v>30725</v>
      </c>
      <c r="D673" s="101">
        <v>0</v>
      </c>
      <c r="E673" s="102">
        <v>30725</v>
      </c>
    </row>
    <row r="674" spans="1:5">
      <c r="A674" s="103" t="s">
        <v>12</v>
      </c>
      <c r="B674" s="104" t="s">
        <v>13</v>
      </c>
      <c r="C674" s="105">
        <v>30725</v>
      </c>
      <c r="D674" s="105">
        <v>0</v>
      </c>
      <c r="E674" s="106">
        <v>30725</v>
      </c>
    </row>
    <row r="675" spans="1:5">
      <c r="A675" s="107" t="s">
        <v>14</v>
      </c>
      <c r="B675" s="108" t="s">
        <v>15</v>
      </c>
      <c r="C675" s="109">
        <v>30725</v>
      </c>
      <c r="D675" s="109">
        <v>0</v>
      </c>
      <c r="E675" s="110">
        <v>30725</v>
      </c>
    </row>
    <row r="676" spans="1:5">
      <c r="A676" s="99" t="s">
        <v>312</v>
      </c>
      <c r="B676" s="100" t="s">
        <v>313</v>
      </c>
      <c r="C676" s="101">
        <v>4645</v>
      </c>
      <c r="D676" s="101">
        <v>0</v>
      </c>
      <c r="E676" s="102">
        <v>4645</v>
      </c>
    </row>
    <row r="677" spans="1:5">
      <c r="A677" s="103" t="s">
        <v>12</v>
      </c>
      <c r="B677" s="104" t="s">
        <v>13</v>
      </c>
      <c r="C677" s="105">
        <v>4645</v>
      </c>
      <c r="D677" s="105">
        <v>0</v>
      </c>
      <c r="E677" s="106">
        <v>4645</v>
      </c>
    </row>
    <row r="678" spans="1:5">
      <c r="A678" s="107" t="s">
        <v>14</v>
      </c>
      <c r="B678" s="108" t="s">
        <v>15</v>
      </c>
      <c r="C678" s="109">
        <v>4645</v>
      </c>
      <c r="D678" s="109">
        <v>0</v>
      </c>
      <c r="E678" s="110">
        <v>4645</v>
      </c>
    </row>
    <row r="679" spans="1:5">
      <c r="A679" s="99" t="s">
        <v>314</v>
      </c>
      <c r="B679" s="100" t="s">
        <v>315</v>
      </c>
      <c r="C679" s="101">
        <v>10618</v>
      </c>
      <c r="D679" s="101">
        <v>0</v>
      </c>
      <c r="E679" s="102">
        <v>10618</v>
      </c>
    </row>
    <row r="680" spans="1:5">
      <c r="A680" s="103" t="s">
        <v>12</v>
      </c>
      <c r="B680" s="104" t="s">
        <v>13</v>
      </c>
      <c r="C680" s="105">
        <v>10618</v>
      </c>
      <c r="D680" s="105">
        <v>0</v>
      </c>
      <c r="E680" s="106">
        <v>10618</v>
      </c>
    </row>
    <row r="681" spans="1:5">
      <c r="A681" s="107" t="s">
        <v>14</v>
      </c>
      <c r="B681" s="108" t="s">
        <v>15</v>
      </c>
      <c r="C681" s="109">
        <v>10618</v>
      </c>
      <c r="D681" s="109">
        <v>0</v>
      </c>
      <c r="E681" s="110">
        <v>10618</v>
      </c>
    </row>
    <row r="682" spans="1:5">
      <c r="A682" s="95" t="s">
        <v>316</v>
      </c>
      <c r="B682" s="96" t="s">
        <v>317</v>
      </c>
      <c r="C682" s="97">
        <v>13937</v>
      </c>
      <c r="D682" s="97">
        <v>0</v>
      </c>
      <c r="E682" s="98">
        <v>13937</v>
      </c>
    </row>
    <row r="683" spans="1:5">
      <c r="A683" s="99" t="s">
        <v>10</v>
      </c>
      <c r="B683" s="100" t="s">
        <v>11</v>
      </c>
      <c r="C683" s="101">
        <v>11283</v>
      </c>
      <c r="D683" s="101">
        <v>0</v>
      </c>
      <c r="E683" s="102">
        <v>11283</v>
      </c>
    </row>
    <row r="684" spans="1:5">
      <c r="A684" s="103" t="s">
        <v>12</v>
      </c>
      <c r="B684" s="104" t="s">
        <v>13</v>
      </c>
      <c r="C684" s="105">
        <v>11283</v>
      </c>
      <c r="D684" s="105">
        <v>0</v>
      </c>
      <c r="E684" s="106">
        <v>11283</v>
      </c>
    </row>
    <row r="685" spans="1:5">
      <c r="A685" s="107" t="s">
        <v>14</v>
      </c>
      <c r="B685" s="108" t="s">
        <v>15</v>
      </c>
      <c r="C685" s="109">
        <v>11283</v>
      </c>
      <c r="D685" s="109">
        <v>0</v>
      </c>
      <c r="E685" s="110">
        <v>11283</v>
      </c>
    </row>
    <row r="686" spans="1:5">
      <c r="A686" s="99" t="s">
        <v>314</v>
      </c>
      <c r="B686" s="100" t="s">
        <v>315</v>
      </c>
      <c r="C686" s="101">
        <v>1327</v>
      </c>
      <c r="D686" s="101">
        <v>0</v>
      </c>
      <c r="E686" s="102">
        <v>1327</v>
      </c>
    </row>
    <row r="687" spans="1:5">
      <c r="A687" s="103" t="s">
        <v>12</v>
      </c>
      <c r="B687" s="104" t="s">
        <v>13</v>
      </c>
      <c r="C687" s="105">
        <v>1327</v>
      </c>
      <c r="D687" s="105">
        <v>0</v>
      </c>
      <c r="E687" s="106">
        <v>1327</v>
      </c>
    </row>
    <row r="688" spans="1:5">
      <c r="A688" s="107" t="s">
        <v>14</v>
      </c>
      <c r="B688" s="108" t="s">
        <v>15</v>
      </c>
      <c r="C688" s="109">
        <v>1327</v>
      </c>
      <c r="D688" s="109">
        <v>0</v>
      </c>
      <c r="E688" s="110">
        <v>1327</v>
      </c>
    </row>
    <row r="689" spans="1:5">
      <c r="A689" s="99" t="s">
        <v>318</v>
      </c>
      <c r="B689" s="100" t="s">
        <v>319</v>
      </c>
      <c r="C689" s="101">
        <v>1327</v>
      </c>
      <c r="D689" s="101">
        <v>0</v>
      </c>
      <c r="E689" s="102">
        <v>1327</v>
      </c>
    </row>
    <row r="690" spans="1:5">
      <c r="A690" s="103" t="s">
        <v>12</v>
      </c>
      <c r="B690" s="104" t="s">
        <v>13</v>
      </c>
      <c r="C690" s="105">
        <v>1327</v>
      </c>
      <c r="D690" s="105">
        <v>0</v>
      </c>
      <c r="E690" s="106">
        <v>1327</v>
      </c>
    </row>
    <row r="691" spans="1:5">
      <c r="A691" s="107" t="s">
        <v>14</v>
      </c>
      <c r="B691" s="108" t="s">
        <v>15</v>
      </c>
      <c r="C691" s="109">
        <v>1327</v>
      </c>
      <c r="D691" s="109">
        <v>0</v>
      </c>
      <c r="E691" s="110">
        <v>1327</v>
      </c>
    </row>
    <row r="692" spans="1:5">
      <c r="A692" s="95" t="s">
        <v>320</v>
      </c>
      <c r="B692" s="96" t="s">
        <v>321</v>
      </c>
      <c r="C692" s="97">
        <v>9954</v>
      </c>
      <c r="D692" s="97">
        <v>0</v>
      </c>
      <c r="E692" s="98">
        <v>9954</v>
      </c>
    </row>
    <row r="693" spans="1:5">
      <c r="A693" s="99" t="s">
        <v>10</v>
      </c>
      <c r="B693" s="100" t="s">
        <v>11</v>
      </c>
      <c r="C693" s="101">
        <v>5972</v>
      </c>
      <c r="D693" s="101">
        <v>0</v>
      </c>
      <c r="E693" s="102">
        <v>5972</v>
      </c>
    </row>
    <row r="694" spans="1:5">
      <c r="A694" s="103" t="s">
        <v>12</v>
      </c>
      <c r="B694" s="104" t="s">
        <v>13</v>
      </c>
      <c r="C694" s="105">
        <v>5972</v>
      </c>
      <c r="D694" s="105">
        <v>0</v>
      </c>
      <c r="E694" s="106">
        <v>5972</v>
      </c>
    </row>
    <row r="695" spans="1:5">
      <c r="A695" s="107" t="s">
        <v>14</v>
      </c>
      <c r="B695" s="108" t="s">
        <v>15</v>
      </c>
      <c r="C695" s="109">
        <v>5972</v>
      </c>
      <c r="D695" s="109">
        <v>0</v>
      </c>
      <c r="E695" s="110">
        <v>5972</v>
      </c>
    </row>
    <row r="696" spans="1:5">
      <c r="A696" s="99" t="s">
        <v>314</v>
      </c>
      <c r="B696" s="100" t="s">
        <v>315</v>
      </c>
      <c r="C696" s="101">
        <v>3982</v>
      </c>
      <c r="D696" s="101">
        <v>0</v>
      </c>
      <c r="E696" s="102">
        <v>3982</v>
      </c>
    </row>
    <row r="697" spans="1:5">
      <c r="A697" s="103" t="s">
        <v>12</v>
      </c>
      <c r="B697" s="104" t="s">
        <v>13</v>
      </c>
      <c r="C697" s="105">
        <v>3982</v>
      </c>
      <c r="D697" s="105">
        <v>0</v>
      </c>
      <c r="E697" s="106">
        <v>3982</v>
      </c>
    </row>
    <row r="698" spans="1:5">
      <c r="A698" s="107" t="s">
        <v>14</v>
      </c>
      <c r="B698" s="108" t="s">
        <v>15</v>
      </c>
      <c r="C698" s="109">
        <v>3982</v>
      </c>
      <c r="D698" s="109">
        <v>0</v>
      </c>
      <c r="E698" s="110">
        <v>3982</v>
      </c>
    </row>
    <row r="699" spans="1:5" ht="25.5">
      <c r="A699" s="95" t="s">
        <v>294</v>
      </c>
      <c r="B699" s="96" t="s">
        <v>295</v>
      </c>
      <c r="C699" s="97">
        <v>4115</v>
      </c>
      <c r="D699" s="97">
        <v>0</v>
      </c>
      <c r="E699" s="98">
        <v>4115</v>
      </c>
    </row>
    <row r="700" spans="1:5">
      <c r="A700" s="99" t="s">
        <v>10</v>
      </c>
      <c r="B700" s="100" t="s">
        <v>11</v>
      </c>
      <c r="C700" s="101">
        <v>3451</v>
      </c>
      <c r="D700" s="101">
        <v>0</v>
      </c>
      <c r="E700" s="102">
        <v>3451</v>
      </c>
    </row>
    <row r="701" spans="1:5">
      <c r="A701" s="103" t="s">
        <v>54</v>
      </c>
      <c r="B701" s="104" t="s">
        <v>55</v>
      </c>
      <c r="C701" s="105">
        <v>3451</v>
      </c>
      <c r="D701" s="105">
        <v>0</v>
      </c>
      <c r="E701" s="106">
        <v>3451</v>
      </c>
    </row>
    <row r="702" spans="1:5">
      <c r="A702" s="107" t="s">
        <v>58</v>
      </c>
      <c r="B702" s="108" t="s">
        <v>59</v>
      </c>
      <c r="C702" s="109">
        <v>3451</v>
      </c>
      <c r="D702" s="109">
        <v>0</v>
      </c>
      <c r="E702" s="110">
        <v>3451</v>
      </c>
    </row>
    <row r="703" spans="1:5">
      <c r="A703" s="99" t="s">
        <v>312</v>
      </c>
      <c r="B703" s="100" t="s">
        <v>313</v>
      </c>
      <c r="C703" s="101">
        <v>664</v>
      </c>
      <c r="D703" s="101">
        <v>0</v>
      </c>
      <c r="E703" s="102">
        <v>664</v>
      </c>
    </row>
    <row r="704" spans="1:5">
      <c r="A704" s="103" t="s">
        <v>54</v>
      </c>
      <c r="B704" s="104" t="s">
        <v>55</v>
      </c>
      <c r="C704" s="105">
        <v>664</v>
      </c>
      <c r="D704" s="105">
        <v>0</v>
      </c>
      <c r="E704" s="106">
        <v>664</v>
      </c>
    </row>
    <row r="705" spans="1:5">
      <c r="A705" s="107" t="s">
        <v>58</v>
      </c>
      <c r="B705" s="108" t="s">
        <v>59</v>
      </c>
      <c r="C705" s="109">
        <v>664</v>
      </c>
      <c r="D705" s="109">
        <v>0</v>
      </c>
      <c r="E705" s="110">
        <v>664</v>
      </c>
    </row>
    <row r="706" spans="1:5">
      <c r="A706" s="87" t="s">
        <v>322</v>
      </c>
      <c r="B706" s="88" t="s">
        <v>323</v>
      </c>
      <c r="C706" s="89">
        <v>11161647</v>
      </c>
      <c r="D706" s="89">
        <v>0</v>
      </c>
      <c r="E706" s="90">
        <v>11161647</v>
      </c>
    </row>
    <row r="707" spans="1:5" ht="25.5">
      <c r="A707" s="111" t="s">
        <v>324</v>
      </c>
      <c r="B707" s="112" t="s">
        <v>325</v>
      </c>
      <c r="C707" s="113">
        <v>985474</v>
      </c>
      <c r="D707" s="113">
        <v>0</v>
      </c>
      <c r="E707" s="114">
        <v>985474</v>
      </c>
    </row>
    <row r="708" spans="1:5">
      <c r="A708" s="91" t="s">
        <v>237</v>
      </c>
      <c r="B708" s="92" t="s">
        <v>238</v>
      </c>
      <c r="C708" s="93">
        <v>862464</v>
      </c>
      <c r="D708" s="93">
        <v>0</v>
      </c>
      <c r="E708" s="94">
        <v>862464</v>
      </c>
    </row>
    <row r="709" spans="1:5">
      <c r="A709" s="95" t="s">
        <v>326</v>
      </c>
      <c r="B709" s="96" t="s">
        <v>15</v>
      </c>
      <c r="C709" s="97">
        <v>178012</v>
      </c>
      <c r="D709" s="97">
        <v>0</v>
      </c>
      <c r="E709" s="98">
        <v>178012</v>
      </c>
    </row>
    <row r="710" spans="1:5">
      <c r="A710" s="99" t="s">
        <v>10</v>
      </c>
      <c r="B710" s="100" t="s">
        <v>11</v>
      </c>
      <c r="C710" s="101">
        <v>69374</v>
      </c>
      <c r="D710" s="101">
        <v>0</v>
      </c>
      <c r="E710" s="102">
        <v>69374</v>
      </c>
    </row>
    <row r="711" spans="1:5">
      <c r="A711" s="103" t="s">
        <v>12</v>
      </c>
      <c r="B711" s="104" t="s">
        <v>13</v>
      </c>
      <c r="C711" s="105">
        <v>69374</v>
      </c>
      <c r="D711" s="105">
        <v>0</v>
      </c>
      <c r="E711" s="106">
        <v>69374</v>
      </c>
    </row>
    <row r="712" spans="1:5">
      <c r="A712" s="107" t="s">
        <v>14</v>
      </c>
      <c r="B712" s="108" t="s">
        <v>15</v>
      </c>
      <c r="C712" s="109">
        <v>69374</v>
      </c>
      <c r="D712" s="109">
        <v>0</v>
      </c>
      <c r="E712" s="110">
        <v>69374</v>
      </c>
    </row>
    <row r="713" spans="1:5">
      <c r="A713" s="99" t="s">
        <v>327</v>
      </c>
      <c r="B713" s="100" t="s">
        <v>328</v>
      </c>
      <c r="C713" s="101">
        <v>866</v>
      </c>
      <c r="D713" s="101">
        <v>0</v>
      </c>
      <c r="E713" s="102">
        <v>866</v>
      </c>
    </row>
    <row r="714" spans="1:5">
      <c r="A714" s="103" t="s">
        <v>12</v>
      </c>
      <c r="B714" s="104" t="s">
        <v>13</v>
      </c>
      <c r="C714" s="105">
        <v>866</v>
      </c>
      <c r="D714" s="105">
        <v>0</v>
      </c>
      <c r="E714" s="106">
        <v>866</v>
      </c>
    </row>
    <row r="715" spans="1:5">
      <c r="A715" s="107" t="s">
        <v>14</v>
      </c>
      <c r="B715" s="108" t="s">
        <v>15</v>
      </c>
      <c r="C715" s="109">
        <v>866</v>
      </c>
      <c r="D715" s="109">
        <v>0</v>
      </c>
      <c r="E715" s="110">
        <v>866</v>
      </c>
    </row>
    <row r="716" spans="1:5">
      <c r="A716" s="99" t="s">
        <v>62</v>
      </c>
      <c r="B716" s="100" t="s">
        <v>63</v>
      </c>
      <c r="C716" s="101">
        <v>66361</v>
      </c>
      <c r="D716" s="101">
        <v>0</v>
      </c>
      <c r="E716" s="102">
        <v>66361</v>
      </c>
    </row>
    <row r="717" spans="1:5">
      <c r="A717" s="103" t="s">
        <v>12</v>
      </c>
      <c r="B717" s="104" t="s">
        <v>13</v>
      </c>
      <c r="C717" s="105">
        <v>66361</v>
      </c>
      <c r="D717" s="105">
        <v>0</v>
      </c>
      <c r="E717" s="106">
        <v>66361</v>
      </c>
    </row>
    <row r="718" spans="1:5">
      <c r="A718" s="107" t="s">
        <v>14</v>
      </c>
      <c r="B718" s="108" t="s">
        <v>15</v>
      </c>
      <c r="C718" s="109">
        <v>66043</v>
      </c>
      <c r="D718" s="109">
        <v>0</v>
      </c>
      <c r="E718" s="110">
        <v>66043</v>
      </c>
    </row>
    <row r="719" spans="1:5">
      <c r="A719" s="107" t="s">
        <v>50</v>
      </c>
      <c r="B719" s="108" t="s">
        <v>51</v>
      </c>
      <c r="C719" s="109">
        <v>318</v>
      </c>
      <c r="D719" s="109">
        <v>0</v>
      </c>
      <c r="E719" s="110">
        <v>318</v>
      </c>
    </row>
    <row r="720" spans="1:5">
      <c r="A720" s="99" t="s">
        <v>329</v>
      </c>
      <c r="B720" s="100" t="s">
        <v>330</v>
      </c>
      <c r="C720" s="101">
        <v>41411</v>
      </c>
      <c r="D720" s="101">
        <v>0</v>
      </c>
      <c r="E720" s="102">
        <v>41411</v>
      </c>
    </row>
    <row r="721" spans="1:5">
      <c r="A721" s="103" t="s">
        <v>12</v>
      </c>
      <c r="B721" s="104" t="s">
        <v>13</v>
      </c>
      <c r="C721" s="105">
        <v>41411</v>
      </c>
      <c r="D721" s="105">
        <v>0</v>
      </c>
      <c r="E721" s="106">
        <v>41411</v>
      </c>
    </row>
    <row r="722" spans="1:5">
      <c r="A722" s="107" t="s">
        <v>14</v>
      </c>
      <c r="B722" s="108" t="s">
        <v>15</v>
      </c>
      <c r="C722" s="109">
        <v>32120</v>
      </c>
      <c r="D722" s="109">
        <v>0</v>
      </c>
      <c r="E722" s="110">
        <v>32120</v>
      </c>
    </row>
    <row r="723" spans="1:5" ht="25.5">
      <c r="A723" s="107" t="s">
        <v>41</v>
      </c>
      <c r="B723" s="108" t="s">
        <v>42</v>
      </c>
      <c r="C723" s="109">
        <v>9291</v>
      </c>
      <c r="D723" s="109">
        <v>0</v>
      </c>
      <c r="E723" s="110">
        <v>9291</v>
      </c>
    </row>
    <row r="724" spans="1:5">
      <c r="A724" s="95" t="s">
        <v>331</v>
      </c>
      <c r="B724" s="96" t="s">
        <v>332</v>
      </c>
      <c r="C724" s="97">
        <v>670914</v>
      </c>
      <c r="D724" s="97">
        <v>0</v>
      </c>
      <c r="E724" s="98">
        <v>670914</v>
      </c>
    </row>
    <row r="725" spans="1:5">
      <c r="A725" s="99" t="s">
        <v>329</v>
      </c>
      <c r="B725" s="100" t="s">
        <v>330</v>
      </c>
      <c r="C725" s="101">
        <v>670914</v>
      </c>
      <c r="D725" s="101">
        <v>0</v>
      </c>
      <c r="E725" s="102">
        <v>670914</v>
      </c>
    </row>
    <row r="726" spans="1:5">
      <c r="A726" s="103" t="s">
        <v>12</v>
      </c>
      <c r="B726" s="104" t="s">
        <v>13</v>
      </c>
      <c r="C726" s="105">
        <v>670914</v>
      </c>
      <c r="D726" s="105">
        <v>0</v>
      </c>
      <c r="E726" s="106">
        <v>670914</v>
      </c>
    </row>
    <row r="727" spans="1:5">
      <c r="A727" s="107" t="s">
        <v>39</v>
      </c>
      <c r="B727" s="108" t="s">
        <v>40</v>
      </c>
      <c r="C727" s="109">
        <v>638397</v>
      </c>
      <c r="D727" s="109">
        <v>0</v>
      </c>
      <c r="E727" s="110">
        <v>638397</v>
      </c>
    </row>
    <row r="728" spans="1:5">
      <c r="A728" s="107" t="s">
        <v>14</v>
      </c>
      <c r="B728" s="108" t="s">
        <v>15</v>
      </c>
      <c r="C728" s="109">
        <v>31190</v>
      </c>
      <c r="D728" s="109">
        <v>0</v>
      </c>
      <c r="E728" s="110">
        <v>31190</v>
      </c>
    </row>
    <row r="729" spans="1:5">
      <c r="A729" s="107" t="s">
        <v>50</v>
      </c>
      <c r="B729" s="108" t="s">
        <v>51</v>
      </c>
      <c r="C729" s="109">
        <v>1327</v>
      </c>
      <c r="D729" s="109">
        <v>0</v>
      </c>
      <c r="E729" s="110">
        <v>1327</v>
      </c>
    </row>
    <row r="730" spans="1:5" ht="25.5">
      <c r="A730" s="95" t="s">
        <v>241</v>
      </c>
      <c r="B730" s="96" t="s">
        <v>242</v>
      </c>
      <c r="C730" s="97">
        <v>13538</v>
      </c>
      <c r="D730" s="97">
        <v>0</v>
      </c>
      <c r="E730" s="98">
        <v>13538</v>
      </c>
    </row>
    <row r="731" spans="1:5">
      <c r="A731" s="99" t="s">
        <v>10</v>
      </c>
      <c r="B731" s="100" t="s">
        <v>11</v>
      </c>
      <c r="C731" s="101">
        <v>6637</v>
      </c>
      <c r="D731" s="101">
        <v>0</v>
      </c>
      <c r="E731" s="102">
        <v>6637</v>
      </c>
    </row>
    <row r="732" spans="1:5">
      <c r="A732" s="103" t="s">
        <v>54</v>
      </c>
      <c r="B732" s="104" t="s">
        <v>55</v>
      </c>
      <c r="C732" s="105">
        <v>6637</v>
      </c>
      <c r="D732" s="105">
        <v>0</v>
      </c>
      <c r="E732" s="106">
        <v>6637</v>
      </c>
    </row>
    <row r="733" spans="1:5">
      <c r="A733" s="107" t="s">
        <v>58</v>
      </c>
      <c r="B733" s="108" t="s">
        <v>59</v>
      </c>
      <c r="C733" s="109">
        <v>6637</v>
      </c>
      <c r="D733" s="109">
        <v>0</v>
      </c>
      <c r="E733" s="110">
        <v>6637</v>
      </c>
    </row>
    <row r="734" spans="1:5">
      <c r="A734" s="99" t="s">
        <v>329</v>
      </c>
      <c r="B734" s="100" t="s">
        <v>330</v>
      </c>
      <c r="C734" s="101">
        <v>6901</v>
      </c>
      <c r="D734" s="101">
        <v>0</v>
      </c>
      <c r="E734" s="102">
        <v>6901</v>
      </c>
    </row>
    <row r="735" spans="1:5">
      <c r="A735" s="103" t="s">
        <v>54</v>
      </c>
      <c r="B735" s="104" t="s">
        <v>55</v>
      </c>
      <c r="C735" s="105">
        <v>6901</v>
      </c>
      <c r="D735" s="105">
        <v>0</v>
      </c>
      <c r="E735" s="106">
        <v>6901</v>
      </c>
    </row>
    <row r="736" spans="1:5">
      <c r="A736" s="107" t="s">
        <v>58</v>
      </c>
      <c r="B736" s="108" t="s">
        <v>59</v>
      </c>
      <c r="C736" s="109">
        <v>6901</v>
      </c>
      <c r="D736" s="109">
        <v>0</v>
      </c>
      <c r="E736" s="110">
        <v>6901</v>
      </c>
    </row>
    <row r="737" spans="1:5">
      <c r="A737" s="91" t="s">
        <v>243</v>
      </c>
      <c r="B737" s="92" t="s">
        <v>244</v>
      </c>
      <c r="C737" s="93">
        <v>123010</v>
      </c>
      <c r="D737" s="93">
        <v>0</v>
      </c>
      <c r="E737" s="94">
        <v>123010</v>
      </c>
    </row>
    <row r="738" spans="1:5">
      <c r="A738" s="95" t="s">
        <v>333</v>
      </c>
      <c r="B738" s="96" t="s">
        <v>334</v>
      </c>
      <c r="C738" s="97">
        <v>12482</v>
      </c>
      <c r="D738" s="97">
        <v>0</v>
      </c>
      <c r="E738" s="98">
        <v>12482</v>
      </c>
    </row>
    <row r="739" spans="1:5">
      <c r="A739" s="99" t="s">
        <v>10</v>
      </c>
      <c r="B739" s="100" t="s">
        <v>11</v>
      </c>
      <c r="C739" s="101">
        <v>7240</v>
      </c>
      <c r="D739" s="101">
        <v>0</v>
      </c>
      <c r="E739" s="102">
        <v>7240</v>
      </c>
    </row>
    <row r="740" spans="1:5">
      <c r="A740" s="103" t="s">
        <v>12</v>
      </c>
      <c r="B740" s="104" t="s">
        <v>13</v>
      </c>
      <c r="C740" s="105">
        <v>7240</v>
      </c>
      <c r="D740" s="105">
        <v>0</v>
      </c>
      <c r="E740" s="106">
        <v>7240</v>
      </c>
    </row>
    <row r="741" spans="1:5">
      <c r="A741" s="107" t="s">
        <v>39</v>
      </c>
      <c r="B741" s="108" t="s">
        <v>40</v>
      </c>
      <c r="C741" s="109">
        <v>604</v>
      </c>
      <c r="D741" s="109">
        <v>0</v>
      </c>
      <c r="E741" s="110">
        <v>604</v>
      </c>
    </row>
    <row r="742" spans="1:5">
      <c r="A742" s="107" t="s">
        <v>14</v>
      </c>
      <c r="B742" s="108" t="s">
        <v>15</v>
      </c>
      <c r="C742" s="109">
        <v>6636</v>
      </c>
      <c r="D742" s="109">
        <v>0</v>
      </c>
      <c r="E742" s="110">
        <v>6636</v>
      </c>
    </row>
    <row r="743" spans="1:5">
      <c r="A743" s="99" t="s">
        <v>335</v>
      </c>
      <c r="B743" s="100" t="s">
        <v>336</v>
      </c>
      <c r="C743" s="101">
        <v>5242</v>
      </c>
      <c r="D743" s="101">
        <v>0</v>
      </c>
      <c r="E743" s="102">
        <v>5242</v>
      </c>
    </row>
    <row r="744" spans="1:5">
      <c r="A744" s="103" t="s">
        <v>12</v>
      </c>
      <c r="B744" s="104" t="s">
        <v>13</v>
      </c>
      <c r="C744" s="105">
        <v>5109</v>
      </c>
      <c r="D744" s="105">
        <v>0</v>
      </c>
      <c r="E744" s="106">
        <v>5109</v>
      </c>
    </row>
    <row r="745" spans="1:5">
      <c r="A745" s="107" t="s">
        <v>14</v>
      </c>
      <c r="B745" s="108" t="s">
        <v>15</v>
      </c>
      <c r="C745" s="109">
        <v>5109</v>
      </c>
      <c r="D745" s="109">
        <v>0</v>
      </c>
      <c r="E745" s="110">
        <v>5109</v>
      </c>
    </row>
    <row r="746" spans="1:5">
      <c r="A746" s="103" t="s">
        <v>54</v>
      </c>
      <c r="B746" s="104" t="s">
        <v>55</v>
      </c>
      <c r="C746" s="105">
        <v>133</v>
      </c>
      <c r="D746" s="105">
        <v>0</v>
      </c>
      <c r="E746" s="106">
        <v>133</v>
      </c>
    </row>
    <row r="747" spans="1:5">
      <c r="A747" s="107" t="s">
        <v>58</v>
      </c>
      <c r="B747" s="108" t="s">
        <v>59</v>
      </c>
      <c r="C747" s="109">
        <v>133</v>
      </c>
      <c r="D747" s="109">
        <v>0</v>
      </c>
      <c r="E747" s="110">
        <v>133</v>
      </c>
    </row>
    <row r="748" spans="1:5">
      <c r="A748" s="95" t="s">
        <v>337</v>
      </c>
      <c r="B748" s="96" t="s">
        <v>338</v>
      </c>
      <c r="C748" s="97">
        <v>34429</v>
      </c>
      <c r="D748" s="97">
        <v>0</v>
      </c>
      <c r="E748" s="98">
        <v>34429</v>
      </c>
    </row>
    <row r="749" spans="1:5">
      <c r="A749" s="99" t="s">
        <v>10</v>
      </c>
      <c r="B749" s="100" t="s">
        <v>11</v>
      </c>
      <c r="C749" s="101">
        <v>13790</v>
      </c>
      <c r="D749" s="101">
        <v>0</v>
      </c>
      <c r="E749" s="102">
        <v>13790</v>
      </c>
    </row>
    <row r="750" spans="1:5">
      <c r="A750" s="103" t="s">
        <v>12</v>
      </c>
      <c r="B750" s="104" t="s">
        <v>13</v>
      </c>
      <c r="C750" s="105">
        <v>13790</v>
      </c>
      <c r="D750" s="105">
        <v>0</v>
      </c>
      <c r="E750" s="106">
        <v>13790</v>
      </c>
    </row>
    <row r="751" spans="1:5">
      <c r="A751" s="107" t="s">
        <v>14</v>
      </c>
      <c r="B751" s="108" t="s">
        <v>15</v>
      </c>
      <c r="C751" s="109">
        <v>13790</v>
      </c>
      <c r="D751" s="109">
        <v>0</v>
      </c>
      <c r="E751" s="110">
        <v>13790</v>
      </c>
    </row>
    <row r="752" spans="1:5">
      <c r="A752" s="99" t="s">
        <v>339</v>
      </c>
      <c r="B752" s="100" t="s">
        <v>340</v>
      </c>
      <c r="C752" s="101">
        <v>19909</v>
      </c>
      <c r="D752" s="101">
        <v>0</v>
      </c>
      <c r="E752" s="102">
        <v>19909</v>
      </c>
    </row>
    <row r="753" spans="1:5">
      <c r="A753" s="103" t="s">
        <v>12</v>
      </c>
      <c r="B753" s="104" t="s">
        <v>13</v>
      </c>
      <c r="C753" s="105">
        <v>19909</v>
      </c>
      <c r="D753" s="105">
        <v>0</v>
      </c>
      <c r="E753" s="106">
        <v>19909</v>
      </c>
    </row>
    <row r="754" spans="1:5">
      <c r="A754" s="107" t="s">
        <v>14</v>
      </c>
      <c r="B754" s="108" t="s">
        <v>15</v>
      </c>
      <c r="C754" s="109">
        <v>19909</v>
      </c>
      <c r="D754" s="109">
        <v>0</v>
      </c>
      <c r="E754" s="110">
        <v>19909</v>
      </c>
    </row>
    <row r="755" spans="1:5">
      <c r="A755" s="99" t="s">
        <v>329</v>
      </c>
      <c r="B755" s="100" t="s">
        <v>330</v>
      </c>
      <c r="C755" s="101">
        <v>730</v>
      </c>
      <c r="D755" s="101">
        <v>0</v>
      </c>
      <c r="E755" s="102">
        <v>730</v>
      </c>
    </row>
    <row r="756" spans="1:5">
      <c r="A756" s="103" t="s">
        <v>12</v>
      </c>
      <c r="B756" s="104" t="s">
        <v>13</v>
      </c>
      <c r="C756" s="105">
        <v>730</v>
      </c>
      <c r="D756" s="105">
        <v>0</v>
      </c>
      <c r="E756" s="106">
        <v>730</v>
      </c>
    </row>
    <row r="757" spans="1:5">
      <c r="A757" s="107" t="s">
        <v>14</v>
      </c>
      <c r="B757" s="108" t="s">
        <v>15</v>
      </c>
      <c r="C757" s="109">
        <v>730</v>
      </c>
      <c r="D757" s="109">
        <v>0</v>
      </c>
      <c r="E757" s="110">
        <v>730</v>
      </c>
    </row>
    <row r="758" spans="1:5">
      <c r="A758" s="95" t="s">
        <v>341</v>
      </c>
      <c r="B758" s="96" t="s">
        <v>342</v>
      </c>
      <c r="C758" s="97">
        <v>8265</v>
      </c>
      <c r="D758" s="97">
        <v>0</v>
      </c>
      <c r="E758" s="98">
        <v>8265</v>
      </c>
    </row>
    <row r="759" spans="1:5">
      <c r="A759" s="99" t="s">
        <v>10</v>
      </c>
      <c r="B759" s="100" t="s">
        <v>11</v>
      </c>
      <c r="C759" s="101">
        <v>2920</v>
      </c>
      <c r="D759" s="101">
        <v>0</v>
      </c>
      <c r="E759" s="102">
        <v>2920</v>
      </c>
    </row>
    <row r="760" spans="1:5">
      <c r="A760" s="103" t="s">
        <v>12</v>
      </c>
      <c r="B760" s="104" t="s">
        <v>13</v>
      </c>
      <c r="C760" s="105">
        <v>2920</v>
      </c>
      <c r="D760" s="105">
        <v>0</v>
      </c>
      <c r="E760" s="106">
        <v>2920</v>
      </c>
    </row>
    <row r="761" spans="1:5">
      <c r="A761" s="107" t="s">
        <v>14</v>
      </c>
      <c r="B761" s="108" t="s">
        <v>15</v>
      </c>
      <c r="C761" s="109">
        <v>2256</v>
      </c>
      <c r="D761" s="109">
        <v>0</v>
      </c>
      <c r="E761" s="110">
        <v>2256</v>
      </c>
    </row>
    <row r="762" spans="1:5" ht="25.5">
      <c r="A762" s="107" t="s">
        <v>41</v>
      </c>
      <c r="B762" s="108" t="s">
        <v>42</v>
      </c>
      <c r="C762" s="109">
        <v>664</v>
      </c>
      <c r="D762" s="109">
        <v>0</v>
      </c>
      <c r="E762" s="110">
        <v>664</v>
      </c>
    </row>
    <row r="763" spans="1:5">
      <c r="A763" s="99" t="s">
        <v>339</v>
      </c>
      <c r="B763" s="100" t="s">
        <v>340</v>
      </c>
      <c r="C763" s="101">
        <v>4712</v>
      </c>
      <c r="D763" s="101">
        <v>0</v>
      </c>
      <c r="E763" s="102">
        <v>4712</v>
      </c>
    </row>
    <row r="764" spans="1:5">
      <c r="A764" s="103" t="s">
        <v>12</v>
      </c>
      <c r="B764" s="104" t="s">
        <v>13</v>
      </c>
      <c r="C764" s="105">
        <v>4712</v>
      </c>
      <c r="D764" s="105">
        <v>0</v>
      </c>
      <c r="E764" s="106">
        <v>4712</v>
      </c>
    </row>
    <row r="765" spans="1:5">
      <c r="A765" s="107" t="s">
        <v>14</v>
      </c>
      <c r="B765" s="108" t="s">
        <v>15</v>
      </c>
      <c r="C765" s="109">
        <v>4712</v>
      </c>
      <c r="D765" s="109">
        <v>0</v>
      </c>
      <c r="E765" s="110">
        <v>4712</v>
      </c>
    </row>
    <row r="766" spans="1:5">
      <c r="A766" s="99" t="s">
        <v>329</v>
      </c>
      <c r="B766" s="100" t="s">
        <v>330</v>
      </c>
      <c r="C766" s="101">
        <v>500</v>
      </c>
      <c r="D766" s="101">
        <v>0</v>
      </c>
      <c r="E766" s="102">
        <v>500</v>
      </c>
    </row>
    <row r="767" spans="1:5">
      <c r="A767" s="103" t="s">
        <v>12</v>
      </c>
      <c r="B767" s="104" t="s">
        <v>13</v>
      </c>
      <c r="C767" s="105">
        <v>500</v>
      </c>
      <c r="D767" s="105">
        <v>0</v>
      </c>
      <c r="E767" s="106">
        <v>500</v>
      </c>
    </row>
    <row r="768" spans="1:5">
      <c r="A768" s="107" t="s">
        <v>39</v>
      </c>
      <c r="B768" s="108" t="s">
        <v>40</v>
      </c>
      <c r="C768" s="109">
        <v>500</v>
      </c>
      <c r="D768" s="109">
        <v>0</v>
      </c>
      <c r="E768" s="110">
        <v>500</v>
      </c>
    </row>
    <row r="769" spans="1:5">
      <c r="A769" s="99" t="s">
        <v>343</v>
      </c>
      <c r="B769" s="100" t="s">
        <v>344</v>
      </c>
      <c r="C769" s="101">
        <v>133</v>
      </c>
      <c r="D769" s="101">
        <v>0</v>
      </c>
      <c r="E769" s="102">
        <v>133</v>
      </c>
    </row>
    <row r="770" spans="1:5">
      <c r="A770" s="103" t="s">
        <v>12</v>
      </c>
      <c r="B770" s="104" t="s">
        <v>13</v>
      </c>
      <c r="C770" s="105">
        <v>133</v>
      </c>
      <c r="D770" s="105">
        <v>0</v>
      </c>
      <c r="E770" s="106">
        <v>133</v>
      </c>
    </row>
    <row r="771" spans="1:5">
      <c r="A771" s="107" t="s">
        <v>14</v>
      </c>
      <c r="B771" s="108" t="s">
        <v>15</v>
      </c>
      <c r="C771" s="109">
        <v>133</v>
      </c>
      <c r="D771" s="109">
        <v>0</v>
      </c>
      <c r="E771" s="110">
        <v>133</v>
      </c>
    </row>
    <row r="772" spans="1:5" ht="25.5">
      <c r="A772" s="95" t="s">
        <v>246</v>
      </c>
      <c r="B772" s="96" t="s">
        <v>247</v>
      </c>
      <c r="C772" s="97">
        <v>2654</v>
      </c>
      <c r="D772" s="97">
        <v>0</v>
      </c>
      <c r="E772" s="98">
        <v>2654</v>
      </c>
    </row>
    <row r="773" spans="1:5">
      <c r="A773" s="99" t="s">
        <v>28</v>
      </c>
      <c r="B773" s="100" t="s">
        <v>29</v>
      </c>
      <c r="C773" s="101">
        <v>2654</v>
      </c>
      <c r="D773" s="101">
        <v>0</v>
      </c>
      <c r="E773" s="102">
        <v>2654</v>
      </c>
    </row>
    <row r="774" spans="1:5">
      <c r="A774" s="103" t="s">
        <v>12</v>
      </c>
      <c r="B774" s="104" t="s">
        <v>13</v>
      </c>
      <c r="C774" s="105">
        <v>2654</v>
      </c>
      <c r="D774" s="105">
        <v>0</v>
      </c>
      <c r="E774" s="106">
        <v>2654</v>
      </c>
    </row>
    <row r="775" spans="1:5">
      <c r="A775" s="107" t="s">
        <v>14</v>
      </c>
      <c r="B775" s="108" t="s">
        <v>15</v>
      </c>
      <c r="C775" s="109">
        <v>2654</v>
      </c>
      <c r="D775" s="109">
        <v>0</v>
      </c>
      <c r="E775" s="110">
        <v>2654</v>
      </c>
    </row>
    <row r="776" spans="1:5" ht="25.5">
      <c r="A776" s="95" t="s">
        <v>345</v>
      </c>
      <c r="B776" s="96" t="s">
        <v>346</v>
      </c>
      <c r="C776" s="97">
        <v>21647</v>
      </c>
      <c r="D776" s="97">
        <v>0</v>
      </c>
      <c r="E776" s="98">
        <v>21647</v>
      </c>
    </row>
    <row r="777" spans="1:5">
      <c r="A777" s="99" t="s">
        <v>10</v>
      </c>
      <c r="B777" s="100" t="s">
        <v>11</v>
      </c>
      <c r="C777" s="101">
        <v>21647</v>
      </c>
      <c r="D777" s="101">
        <v>0</v>
      </c>
      <c r="E777" s="102">
        <v>21647</v>
      </c>
    </row>
    <row r="778" spans="1:5">
      <c r="A778" s="103" t="s">
        <v>12</v>
      </c>
      <c r="B778" s="104" t="s">
        <v>13</v>
      </c>
      <c r="C778" s="105">
        <v>21647</v>
      </c>
      <c r="D778" s="105">
        <v>0</v>
      </c>
      <c r="E778" s="106">
        <v>21647</v>
      </c>
    </row>
    <row r="779" spans="1:5">
      <c r="A779" s="107" t="s">
        <v>39</v>
      </c>
      <c r="B779" s="108" t="s">
        <v>40</v>
      </c>
      <c r="C779" s="109">
        <v>17864</v>
      </c>
      <c r="D779" s="109">
        <v>0</v>
      </c>
      <c r="E779" s="110">
        <v>17864</v>
      </c>
    </row>
    <row r="780" spans="1:5">
      <c r="A780" s="107" t="s">
        <v>14</v>
      </c>
      <c r="B780" s="108" t="s">
        <v>15</v>
      </c>
      <c r="C780" s="109">
        <v>3783</v>
      </c>
      <c r="D780" s="109">
        <v>0</v>
      </c>
      <c r="E780" s="110">
        <v>3783</v>
      </c>
    </row>
    <row r="781" spans="1:5" ht="25.5">
      <c r="A781" s="95" t="s">
        <v>347</v>
      </c>
      <c r="B781" s="96" t="s">
        <v>348</v>
      </c>
      <c r="C781" s="97">
        <v>43533</v>
      </c>
      <c r="D781" s="97">
        <v>0</v>
      </c>
      <c r="E781" s="98">
        <v>43533</v>
      </c>
    </row>
    <row r="782" spans="1:5">
      <c r="A782" s="99" t="s">
        <v>10</v>
      </c>
      <c r="B782" s="100" t="s">
        <v>11</v>
      </c>
      <c r="C782" s="101">
        <v>30261</v>
      </c>
      <c r="D782" s="101">
        <v>0</v>
      </c>
      <c r="E782" s="102">
        <v>30261</v>
      </c>
    </row>
    <row r="783" spans="1:5">
      <c r="A783" s="103" t="s">
        <v>12</v>
      </c>
      <c r="B783" s="104" t="s">
        <v>13</v>
      </c>
      <c r="C783" s="105">
        <v>30261</v>
      </c>
      <c r="D783" s="105">
        <v>0</v>
      </c>
      <c r="E783" s="106">
        <v>30261</v>
      </c>
    </row>
    <row r="784" spans="1:5">
      <c r="A784" s="107" t="s">
        <v>39</v>
      </c>
      <c r="B784" s="108" t="s">
        <v>40</v>
      </c>
      <c r="C784" s="109">
        <v>28867</v>
      </c>
      <c r="D784" s="109">
        <v>0</v>
      </c>
      <c r="E784" s="110">
        <v>28867</v>
      </c>
    </row>
    <row r="785" spans="1:5">
      <c r="A785" s="107" t="s">
        <v>14</v>
      </c>
      <c r="B785" s="108" t="s">
        <v>15</v>
      </c>
      <c r="C785" s="109">
        <v>1394</v>
      </c>
      <c r="D785" s="109">
        <v>0</v>
      </c>
      <c r="E785" s="110">
        <v>1394</v>
      </c>
    </row>
    <row r="786" spans="1:5">
      <c r="A786" s="99" t="s">
        <v>28</v>
      </c>
      <c r="B786" s="100" t="s">
        <v>29</v>
      </c>
      <c r="C786" s="101">
        <v>13272</v>
      </c>
      <c r="D786" s="101">
        <v>0</v>
      </c>
      <c r="E786" s="102">
        <v>13272</v>
      </c>
    </row>
    <row r="787" spans="1:5">
      <c r="A787" s="103" t="s">
        <v>12</v>
      </c>
      <c r="B787" s="104" t="s">
        <v>13</v>
      </c>
      <c r="C787" s="105">
        <v>13272</v>
      </c>
      <c r="D787" s="105">
        <v>0</v>
      </c>
      <c r="E787" s="106">
        <v>13272</v>
      </c>
    </row>
    <row r="788" spans="1:5">
      <c r="A788" s="107" t="s">
        <v>39</v>
      </c>
      <c r="B788" s="108" t="s">
        <v>40</v>
      </c>
      <c r="C788" s="109">
        <v>11646</v>
      </c>
      <c r="D788" s="109">
        <v>0</v>
      </c>
      <c r="E788" s="110">
        <v>11646</v>
      </c>
    </row>
    <row r="789" spans="1:5">
      <c r="A789" s="107" t="s">
        <v>14</v>
      </c>
      <c r="B789" s="108" t="s">
        <v>15</v>
      </c>
      <c r="C789" s="109">
        <v>1626</v>
      </c>
      <c r="D789" s="109">
        <v>0</v>
      </c>
      <c r="E789" s="110">
        <v>1626</v>
      </c>
    </row>
    <row r="790" spans="1:5" ht="25.5">
      <c r="A790" s="111" t="s">
        <v>349</v>
      </c>
      <c r="B790" s="112" t="s">
        <v>350</v>
      </c>
      <c r="C790" s="113">
        <v>3799283</v>
      </c>
      <c r="D790" s="113">
        <v>0</v>
      </c>
      <c r="E790" s="114">
        <v>3799283</v>
      </c>
    </row>
    <row r="791" spans="1:5">
      <c r="A791" s="91" t="s">
        <v>237</v>
      </c>
      <c r="B791" s="92" t="s">
        <v>238</v>
      </c>
      <c r="C791" s="93">
        <v>2765957</v>
      </c>
      <c r="D791" s="93">
        <v>0</v>
      </c>
      <c r="E791" s="94">
        <v>2765957</v>
      </c>
    </row>
    <row r="792" spans="1:5">
      <c r="A792" s="95" t="s">
        <v>326</v>
      </c>
      <c r="B792" s="96" t="s">
        <v>15</v>
      </c>
      <c r="C792" s="97">
        <v>337129</v>
      </c>
      <c r="D792" s="97">
        <v>0</v>
      </c>
      <c r="E792" s="98">
        <v>337129</v>
      </c>
    </row>
    <row r="793" spans="1:5">
      <c r="A793" s="99" t="s">
        <v>10</v>
      </c>
      <c r="B793" s="100" t="s">
        <v>11</v>
      </c>
      <c r="C793" s="101">
        <v>73542</v>
      </c>
      <c r="D793" s="101">
        <v>0</v>
      </c>
      <c r="E793" s="102">
        <v>73542</v>
      </c>
    </row>
    <row r="794" spans="1:5">
      <c r="A794" s="103" t="s">
        <v>12</v>
      </c>
      <c r="B794" s="104" t="s">
        <v>13</v>
      </c>
      <c r="C794" s="105">
        <v>73542</v>
      </c>
      <c r="D794" s="105">
        <v>0</v>
      </c>
      <c r="E794" s="106">
        <v>73542</v>
      </c>
    </row>
    <row r="795" spans="1:5">
      <c r="A795" s="107" t="s">
        <v>14</v>
      </c>
      <c r="B795" s="108" t="s">
        <v>15</v>
      </c>
      <c r="C795" s="109">
        <v>72974</v>
      </c>
      <c r="D795" s="109">
        <v>0</v>
      </c>
      <c r="E795" s="110">
        <v>72974</v>
      </c>
    </row>
    <row r="796" spans="1:5" ht="25.5">
      <c r="A796" s="107" t="s">
        <v>41</v>
      </c>
      <c r="B796" s="108" t="s">
        <v>42</v>
      </c>
      <c r="C796" s="109">
        <v>568</v>
      </c>
      <c r="D796" s="109">
        <v>0</v>
      </c>
      <c r="E796" s="110">
        <v>568</v>
      </c>
    </row>
    <row r="797" spans="1:5">
      <c r="A797" s="99" t="s">
        <v>327</v>
      </c>
      <c r="B797" s="100" t="s">
        <v>328</v>
      </c>
      <c r="C797" s="101">
        <v>7432</v>
      </c>
      <c r="D797" s="101">
        <v>0</v>
      </c>
      <c r="E797" s="102">
        <v>7432</v>
      </c>
    </row>
    <row r="798" spans="1:5">
      <c r="A798" s="103" t="s">
        <v>12</v>
      </c>
      <c r="B798" s="104" t="s">
        <v>13</v>
      </c>
      <c r="C798" s="105">
        <v>7432</v>
      </c>
      <c r="D798" s="105">
        <v>0</v>
      </c>
      <c r="E798" s="106">
        <v>7432</v>
      </c>
    </row>
    <row r="799" spans="1:5">
      <c r="A799" s="107" t="s">
        <v>14</v>
      </c>
      <c r="B799" s="108" t="s">
        <v>15</v>
      </c>
      <c r="C799" s="109">
        <v>7432</v>
      </c>
      <c r="D799" s="109">
        <v>0</v>
      </c>
      <c r="E799" s="110">
        <v>7432</v>
      </c>
    </row>
    <row r="800" spans="1:5">
      <c r="A800" s="99" t="s">
        <v>62</v>
      </c>
      <c r="B800" s="100" t="s">
        <v>63</v>
      </c>
      <c r="C800" s="101">
        <v>172540</v>
      </c>
      <c r="D800" s="101">
        <v>0</v>
      </c>
      <c r="E800" s="102">
        <v>172540</v>
      </c>
    </row>
    <row r="801" spans="1:5">
      <c r="A801" s="103" t="s">
        <v>12</v>
      </c>
      <c r="B801" s="104" t="s">
        <v>13</v>
      </c>
      <c r="C801" s="105">
        <v>172540</v>
      </c>
      <c r="D801" s="105">
        <v>0</v>
      </c>
      <c r="E801" s="106">
        <v>172540</v>
      </c>
    </row>
    <row r="802" spans="1:5">
      <c r="A802" s="107" t="s">
        <v>14</v>
      </c>
      <c r="B802" s="108" t="s">
        <v>15</v>
      </c>
      <c r="C802" s="109">
        <v>171213</v>
      </c>
      <c r="D802" s="109">
        <v>0</v>
      </c>
      <c r="E802" s="110">
        <v>171213</v>
      </c>
    </row>
    <row r="803" spans="1:5">
      <c r="A803" s="107" t="s">
        <v>50</v>
      </c>
      <c r="B803" s="108" t="s">
        <v>51</v>
      </c>
      <c r="C803" s="109">
        <v>1327</v>
      </c>
      <c r="D803" s="109">
        <v>0</v>
      </c>
      <c r="E803" s="110">
        <v>1327</v>
      </c>
    </row>
    <row r="804" spans="1:5">
      <c r="A804" s="99" t="s">
        <v>329</v>
      </c>
      <c r="B804" s="100" t="s">
        <v>330</v>
      </c>
      <c r="C804" s="101">
        <v>83615</v>
      </c>
      <c r="D804" s="101">
        <v>0</v>
      </c>
      <c r="E804" s="102">
        <v>83615</v>
      </c>
    </row>
    <row r="805" spans="1:5">
      <c r="A805" s="103" t="s">
        <v>12</v>
      </c>
      <c r="B805" s="104" t="s">
        <v>13</v>
      </c>
      <c r="C805" s="105">
        <v>83615</v>
      </c>
      <c r="D805" s="105">
        <v>0</v>
      </c>
      <c r="E805" s="106">
        <v>83615</v>
      </c>
    </row>
    <row r="806" spans="1:5" ht="25.5">
      <c r="A806" s="107" t="s">
        <v>41</v>
      </c>
      <c r="B806" s="108" t="s">
        <v>42</v>
      </c>
      <c r="C806" s="109">
        <v>83615</v>
      </c>
      <c r="D806" s="109">
        <v>0</v>
      </c>
      <c r="E806" s="110">
        <v>83615</v>
      </c>
    </row>
    <row r="807" spans="1:5">
      <c r="A807" s="95" t="s">
        <v>351</v>
      </c>
      <c r="B807" s="96" t="s">
        <v>352</v>
      </c>
      <c r="C807" s="97">
        <v>2379587</v>
      </c>
      <c r="D807" s="97">
        <v>0</v>
      </c>
      <c r="E807" s="98">
        <v>2379587</v>
      </c>
    </row>
    <row r="808" spans="1:5">
      <c r="A808" s="99" t="s">
        <v>329</v>
      </c>
      <c r="B808" s="100" t="s">
        <v>330</v>
      </c>
      <c r="C808" s="101">
        <v>2379587</v>
      </c>
      <c r="D808" s="101">
        <v>0</v>
      </c>
      <c r="E808" s="102">
        <v>2379587</v>
      </c>
    </row>
    <row r="809" spans="1:5">
      <c r="A809" s="103" t="s">
        <v>12</v>
      </c>
      <c r="B809" s="104" t="s">
        <v>13</v>
      </c>
      <c r="C809" s="105">
        <v>2379587</v>
      </c>
      <c r="D809" s="105">
        <v>0</v>
      </c>
      <c r="E809" s="106">
        <v>2379587</v>
      </c>
    </row>
    <row r="810" spans="1:5">
      <c r="A810" s="107" t="s">
        <v>39</v>
      </c>
      <c r="B810" s="108" t="s">
        <v>40</v>
      </c>
      <c r="C810" s="109">
        <v>2300219</v>
      </c>
      <c r="D810" s="109">
        <v>0</v>
      </c>
      <c r="E810" s="110">
        <v>2300219</v>
      </c>
    </row>
    <row r="811" spans="1:5">
      <c r="A811" s="107" t="s">
        <v>14</v>
      </c>
      <c r="B811" s="108" t="s">
        <v>15</v>
      </c>
      <c r="C811" s="109">
        <v>76448</v>
      </c>
      <c r="D811" s="109">
        <v>0</v>
      </c>
      <c r="E811" s="110">
        <v>76448</v>
      </c>
    </row>
    <row r="812" spans="1:5">
      <c r="A812" s="107" t="s">
        <v>50</v>
      </c>
      <c r="B812" s="108" t="s">
        <v>51</v>
      </c>
      <c r="C812" s="109">
        <v>2920</v>
      </c>
      <c r="D812" s="109">
        <v>0</v>
      </c>
      <c r="E812" s="110">
        <v>2920</v>
      </c>
    </row>
    <row r="813" spans="1:5" ht="25.5">
      <c r="A813" s="95" t="s">
        <v>241</v>
      </c>
      <c r="B813" s="96" t="s">
        <v>242</v>
      </c>
      <c r="C813" s="97">
        <v>49241</v>
      </c>
      <c r="D813" s="97">
        <v>0</v>
      </c>
      <c r="E813" s="98">
        <v>49241</v>
      </c>
    </row>
    <row r="814" spans="1:5">
      <c r="A814" s="99" t="s">
        <v>10</v>
      </c>
      <c r="B814" s="100" t="s">
        <v>11</v>
      </c>
      <c r="C814" s="101">
        <v>17387</v>
      </c>
      <c r="D814" s="101">
        <v>0</v>
      </c>
      <c r="E814" s="102">
        <v>17387</v>
      </c>
    </row>
    <row r="815" spans="1:5">
      <c r="A815" s="103" t="s">
        <v>54</v>
      </c>
      <c r="B815" s="104" t="s">
        <v>55</v>
      </c>
      <c r="C815" s="105">
        <v>17387</v>
      </c>
      <c r="D815" s="105">
        <v>0</v>
      </c>
      <c r="E815" s="106">
        <v>17387</v>
      </c>
    </row>
    <row r="816" spans="1:5">
      <c r="A816" s="107" t="s">
        <v>56</v>
      </c>
      <c r="B816" s="108" t="s">
        <v>57</v>
      </c>
      <c r="C816" s="109">
        <v>929</v>
      </c>
      <c r="D816" s="109">
        <v>0</v>
      </c>
      <c r="E816" s="110">
        <v>929</v>
      </c>
    </row>
    <row r="817" spans="1:5">
      <c r="A817" s="107" t="s">
        <v>58</v>
      </c>
      <c r="B817" s="108" t="s">
        <v>59</v>
      </c>
      <c r="C817" s="109">
        <v>16458</v>
      </c>
      <c r="D817" s="109">
        <v>0</v>
      </c>
      <c r="E817" s="110">
        <v>16458</v>
      </c>
    </row>
    <row r="818" spans="1:5">
      <c r="A818" s="99" t="s">
        <v>329</v>
      </c>
      <c r="B818" s="100" t="s">
        <v>330</v>
      </c>
      <c r="C818" s="101">
        <v>31854</v>
      </c>
      <c r="D818" s="101">
        <v>0</v>
      </c>
      <c r="E818" s="102">
        <v>31854</v>
      </c>
    </row>
    <row r="819" spans="1:5">
      <c r="A819" s="103" t="s">
        <v>54</v>
      </c>
      <c r="B819" s="104" t="s">
        <v>55</v>
      </c>
      <c r="C819" s="105">
        <v>31854</v>
      </c>
      <c r="D819" s="105">
        <v>0</v>
      </c>
      <c r="E819" s="106">
        <v>31854</v>
      </c>
    </row>
    <row r="820" spans="1:5">
      <c r="A820" s="107" t="s">
        <v>58</v>
      </c>
      <c r="B820" s="108" t="s">
        <v>59</v>
      </c>
      <c r="C820" s="109">
        <v>31854</v>
      </c>
      <c r="D820" s="109">
        <v>0</v>
      </c>
      <c r="E820" s="110">
        <v>31854</v>
      </c>
    </row>
    <row r="821" spans="1:5">
      <c r="A821" s="91" t="s">
        <v>243</v>
      </c>
      <c r="B821" s="92" t="s">
        <v>244</v>
      </c>
      <c r="C821" s="93">
        <v>1033326</v>
      </c>
      <c r="D821" s="93">
        <v>0</v>
      </c>
      <c r="E821" s="94">
        <v>1033326</v>
      </c>
    </row>
    <row r="822" spans="1:5">
      <c r="A822" s="95" t="s">
        <v>333</v>
      </c>
      <c r="B822" s="96" t="s">
        <v>334</v>
      </c>
      <c r="C822" s="97">
        <v>29331</v>
      </c>
      <c r="D822" s="97">
        <v>0</v>
      </c>
      <c r="E822" s="98">
        <v>29331</v>
      </c>
    </row>
    <row r="823" spans="1:5">
      <c r="A823" s="99" t="s">
        <v>10</v>
      </c>
      <c r="B823" s="100" t="s">
        <v>11</v>
      </c>
      <c r="C823" s="101">
        <v>4645</v>
      </c>
      <c r="D823" s="101">
        <v>0</v>
      </c>
      <c r="E823" s="102">
        <v>4645</v>
      </c>
    </row>
    <row r="824" spans="1:5">
      <c r="A824" s="103" t="s">
        <v>12</v>
      </c>
      <c r="B824" s="104" t="s">
        <v>13</v>
      </c>
      <c r="C824" s="105">
        <v>4645</v>
      </c>
      <c r="D824" s="105">
        <v>0</v>
      </c>
      <c r="E824" s="106">
        <v>4645</v>
      </c>
    </row>
    <row r="825" spans="1:5">
      <c r="A825" s="107" t="s">
        <v>39</v>
      </c>
      <c r="B825" s="108" t="s">
        <v>40</v>
      </c>
      <c r="C825" s="109">
        <v>4380</v>
      </c>
      <c r="D825" s="109">
        <v>0</v>
      </c>
      <c r="E825" s="110">
        <v>4380</v>
      </c>
    </row>
    <row r="826" spans="1:5">
      <c r="A826" s="107" t="s">
        <v>14</v>
      </c>
      <c r="B826" s="108" t="s">
        <v>15</v>
      </c>
      <c r="C826" s="109">
        <v>265</v>
      </c>
      <c r="D826" s="109">
        <v>0</v>
      </c>
      <c r="E826" s="110">
        <v>265</v>
      </c>
    </row>
    <row r="827" spans="1:5">
      <c r="A827" s="99" t="s">
        <v>329</v>
      </c>
      <c r="B827" s="100" t="s">
        <v>330</v>
      </c>
      <c r="C827" s="101">
        <v>11945</v>
      </c>
      <c r="D827" s="101">
        <v>0</v>
      </c>
      <c r="E827" s="102">
        <v>11945</v>
      </c>
    </row>
    <row r="828" spans="1:5">
      <c r="A828" s="103" t="s">
        <v>12</v>
      </c>
      <c r="B828" s="104" t="s">
        <v>13</v>
      </c>
      <c r="C828" s="105">
        <v>7300</v>
      </c>
      <c r="D828" s="105">
        <v>0</v>
      </c>
      <c r="E828" s="106">
        <v>7300</v>
      </c>
    </row>
    <row r="829" spans="1:5">
      <c r="A829" s="107" t="s">
        <v>39</v>
      </c>
      <c r="B829" s="108" t="s">
        <v>40</v>
      </c>
      <c r="C829" s="109">
        <v>266</v>
      </c>
      <c r="D829" s="109">
        <v>0</v>
      </c>
      <c r="E829" s="110">
        <v>266</v>
      </c>
    </row>
    <row r="830" spans="1:5">
      <c r="A830" s="107" t="s">
        <v>14</v>
      </c>
      <c r="B830" s="108" t="s">
        <v>15</v>
      </c>
      <c r="C830" s="109">
        <v>6105</v>
      </c>
      <c r="D830" s="109">
        <v>0</v>
      </c>
      <c r="E830" s="110">
        <v>6105</v>
      </c>
    </row>
    <row r="831" spans="1:5">
      <c r="A831" s="107" t="s">
        <v>162</v>
      </c>
      <c r="B831" s="108" t="s">
        <v>163</v>
      </c>
      <c r="C831" s="109">
        <v>929</v>
      </c>
      <c r="D831" s="109">
        <v>0</v>
      </c>
      <c r="E831" s="110">
        <v>929</v>
      </c>
    </row>
    <row r="832" spans="1:5">
      <c r="A832" s="103" t="s">
        <v>54</v>
      </c>
      <c r="B832" s="104" t="s">
        <v>55</v>
      </c>
      <c r="C832" s="105">
        <v>4645</v>
      </c>
      <c r="D832" s="105">
        <v>0</v>
      </c>
      <c r="E832" s="106">
        <v>4645</v>
      </c>
    </row>
    <row r="833" spans="1:5">
      <c r="A833" s="107" t="s">
        <v>58</v>
      </c>
      <c r="B833" s="108" t="s">
        <v>59</v>
      </c>
      <c r="C833" s="109">
        <v>4645</v>
      </c>
      <c r="D833" s="109">
        <v>0</v>
      </c>
      <c r="E833" s="110">
        <v>4645</v>
      </c>
    </row>
    <row r="834" spans="1:5">
      <c r="A834" s="99" t="s">
        <v>335</v>
      </c>
      <c r="B834" s="100" t="s">
        <v>336</v>
      </c>
      <c r="C834" s="101">
        <v>12741</v>
      </c>
      <c r="D834" s="101">
        <v>0</v>
      </c>
      <c r="E834" s="102">
        <v>12741</v>
      </c>
    </row>
    <row r="835" spans="1:5">
      <c r="A835" s="103" t="s">
        <v>12</v>
      </c>
      <c r="B835" s="104" t="s">
        <v>13</v>
      </c>
      <c r="C835" s="105">
        <v>10750</v>
      </c>
      <c r="D835" s="105">
        <v>0</v>
      </c>
      <c r="E835" s="106">
        <v>10750</v>
      </c>
    </row>
    <row r="836" spans="1:5">
      <c r="A836" s="107" t="s">
        <v>39</v>
      </c>
      <c r="B836" s="108" t="s">
        <v>40</v>
      </c>
      <c r="C836" s="109">
        <v>399</v>
      </c>
      <c r="D836" s="109">
        <v>0</v>
      </c>
      <c r="E836" s="110">
        <v>399</v>
      </c>
    </row>
    <row r="837" spans="1:5">
      <c r="A837" s="107" t="s">
        <v>14</v>
      </c>
      <c r="B837" s="108" t="s">
        <v>15</v>
      </c>
      <c r="C837" s="109">
        <v>10351</v>
      </c>
      <c r="D837" s="109">
        <v>0</v>
      </c>
      <c r="E837" s="110">
        <v>10351</v>
      </c>
    </row>
    <row r="838" spans="1:5">
      <c r="A838" s="103" t="s">
        <v>54</v>
      </c>
      <c r="B838" s="104" t="s">
        <v>55</v>
      </c>
      <c r="C838" s="105">
        <v>1991</v>
      </c>
      <c r="D838" s="105">
        <v>0</v>
      </c>
      <c r="E838" s="106">
        <v>1991</v>
      </c>
    </row>
    <row r="839" spans="1:5">
      <c r="A839" s="107" t="s">
        <v>58</v>
      </c>
      <c r="B839" s="108" t="s">
        <v>59</v>
      </c>
      <c r="C839" s="109">
        <v>1991</v>
      </c>
      <c r="D839" s="109">
        <v>0</v>
      </c>
      <c r="E839" s="110">
        <v>1991</v>
      </c>
    </row>
    <row r="840" spans="1:5">
      <c r="A840" s="95" t="s">
        <v>337</v>
      </c>
      <c r="B840" s="96" t="s">
        <v>338</v>
      </c>
      <c r="C840" s="97">
        <v>728860</v>
      </c>
      <c r="D840" s="97">
        <v>0</v>
      </c>
      <c r="E840" s="98">
        <v>728860</v>
      </c>
    </row>
    <row r="841" spans="1:5">
      <c r="A841" s="99" t="s">
        <v>10</v>
      </c>
      <c r="B841" s="100" t="s">
        <v>11</v>
      </c>
      <c r="C841" s="101">
        <v>375818</v>
      </c>
      <c r="D841" s="101">
        <v>0</v>
      </c>
      <c r="E841" s="102">
        <v>375818</v>
      </c>
    </row>
    <row r="842" spans="1:5">
      <c r="A842" s="103" t="s">
        <v>12</v>
      </c>
      <c r="B842" s="104" t="s">
        <v>13</v>
      </c>
      <c r="C842" s="105">
        <v>375818</v>
      </c>
      <c r="D842" s="105">
        <v>0</v>
      </c>
      <c r="E842" s="106">
        <v>375818</v>
      </c>
    </row>
    <row r="843" spans="1:5">
      <c r="A843" s="107" t="s">
        <v>39</v>
      </c>
      <c r="B843" s="108" t="s">
        <v>40</v>
      </c>
      <c r="C843" s="109">
        <v>314367</v>
      </c>
      <c r="D843" s="109">
        <v>0</v>
      </c>
      <c r="E843" s="110">
        <v>314367</v>
      </c>
    </row>
    <row r="844" spans="1:5">
      <c r="A844" s="107" t="s">
        <v>14</v>
      </c>
      <c r="B844" s="108" t="s">
        <v>15</v>
      </c>
      <c r="C844" s="109">
        <v>61451</v>
      </c>
      <c r="D844" s="109">
        <v>0</v>
      </c>
      <c r="E844" s="110">
        <v>61451</v>
      </c>
    </row>
    <row r="845" spans="1:5">
      <c r="A845" s="99" t="s">
        <v>339</v>
      </c>
      <c r="B845" s="100" t="s">
        <v>340</v>
      </c>
      <c r="C845" s="101">
        <v>353042</v>
      </c>
      <c r="D845" s="101">
        <v>0</v>
      </c>
      <c r="E845" s="102">
        <v>353042</v>
      </c>
    </row>
    <row r="846" spans="1:5">
      <c r="A846" s="103" t="s">
        <v>12</v>
      </c>
      <c r="B846" s="104" t="s">
        <v>13</v>
      </c>
      <c r="C846" s="105">
        <v>336850</v>
      </c>
      <c r="D846" s="105">
        <v>0</v>
      </c>
      <c r="E846" s="106">
        <v>336850</v>
      </c>
    </row>
    <row r="847" spans="1:5">
      <c r="A847" s="107" t="s">
        <v>39</v>
      </c>
      <c r="B847" s="108" t="s">
        <v>40</v>
      </c>
      <c r="C847" s="109">
        <v>3981</v>
      </c>
      <c r="D847" s="109">
        <v>0</v>
      </c>
      <c r="E847" s="110">
        <v>3981</v>
      </c>
    </row>
    <row r="848" spans="1:5">
      <c r="A848" s="107" t="s">
        <v>14</v>
      </c>
      <c r="B848" s="108" t="s">
        <v>15</v>
      </c>
      <c r="C848" s="109">
        <v>332869</v>
      </c>
      <c r="D848" s="109">
        <v>0</v>
      </c>
      <c r="E848" s="110">
        <v>332869</v>
      </c>
    </row>
    <row r="849" spans="1:5">
      <c r="A849" s="103" t="s">
        <v>54</v>
      </c>
      <c r="B849" s="104" t="s">
        <v>55</v>
      </c>
      <c r="C849" s="105">
        <v>16192</v>
      </c>
      <c r="D849" s="105">
        <v>0</v>
      </c>
      <c r="E849" s="106">
        <v>16192</v>
      </c>
    </row>
    <row r="850" spans="1:5">
      <c r="A850" s="107" t="s">
        <v>58</v>
      </c>
      <c r="B850" s="108" t="s">
        <v>59</v>
      </c>
      <c r="C850" s="109">
        <v>16192</v>
      </c>
      <c r="D850" s="109">
        <v>0</v>
      </c>
      <c r="E850" s="110">
        <v>16192</v>
      </c>
    </row>
    <row r="851" spans="1:5">
      <c r="A851" s="95" t="s">
        <v>341</v>
      </c>
      <c r="B851" s="96" t="s">
        <v>342</v>
      </c>
      <c r="C851" s="97">
        <v>31589</v>
      </c>
      <c r="D851" s="97">
        <v>0</v>
      </c>
      <c r="E851" s="98">
        <v>31589</v>
      </c>
    </row>
    <row r="852" spans="1:5">
      <c r="A852" s="99" t="s">
        <v>10</v>
      </c>
      <c r="B852" s="100" t="s">
        <v>11</v>
      </c>
      <c r="C852" s="101">
        <v>5177</v>
      </c>
      <c r="D852" s="101">
        <v>0</v>
      </c>
      <c r="E852" s="102">
        <v>5177</v>
      </c>
    </row>
    <row r="853" spans="1:5">
      <c r="A853" s="103" t="s">
        <v>12</v>
      </c>
      <c r="B853" s="104" t="s">
        <v>13</v>
      </c>
      <c r="C853" s="105">
        <v>5177</v>
      </c>
      <c r="D853" s="105">
        <v>0</v>
      </c>
      <c r="E853" s="106">
        <v>5177</v>
      </c>
    </row>
    <row r="854" spans="1:5">
      <c r="A854" s="107" t="s">
        <v>14</v>
      </c>
      <c r="B854" s="108" t="s">
        <v>15</v>
      </c>
      <c r="C854" s="109">
        <v>2854</v>
      </c>
      <c r="D854" s="109">
        <v>0</v>
      </c>
      <c r="E854" s="110">
        <v>2854</v>
      </c>
    </row>
    <row r="855" spans="1:5" ht="25.5">
      <c r="A855" s="107" t="s">
        <v>41</v>
      </c>
      <c r="B855" s="108" t="s">
        <v>42</v>
      </c>
      <c r="C855" s="109">
        <v>2323</v>
      </c>
      <c r="D855" s="109">
        <v>0</v>
      </c>
      <c r="E855" s="110">
        <v>2323</v>
      </c>
    </row>
    <row r="856" spans="1:5">
      <c r="A856" s="99" t="s">
        <v>339</v>
      </c>
      <c r="B856" s="100" t="s">
        <v>340</v>
      </c>
      <c r="C856" s="101">
        <v>21236</v>
      </c>
      <c r="D856" s="101">
        <v>0</v>
      </c>
      <c r="E856" s="102">
        <v>21236</v>
      </c>
    </row>
    <row r="857" spans="1:5">
      <c r="A857" s="103" t="s">
        <v>12</v>
      </c>
      <c r="B857" s="104" t="s">
        <v>13</v>
      </c>
      <c r="C857" s="105">
        <v>20440</v>
      </c>
      <c r="D857" s="105">
        <v>0</v>
      </c>
      <c r="E857" s="106">
        <v>20440</v>
      </c>
    </row>
    <row r="858" spans="1:5">
      <c r="A858" s="107" t="s">
        <v>14</v>
      </c>
      <c r="B858" s="108" t="s">
        <v>15</v>
      </c>
      <c r="C858" s="109">
        <v>20440</v>
      </c>
      <c r="D858" s="109">
        <v>0</v>
      </c>
      <c r="E858" s="110">
        <v>20440</v>
      </c>
    </row>
    <row r="859" spans="1:5">
      <c r="A859" s="103" t="s">
        <v>54</v>
      </c>
      <c r="B859" s="104" t="s">
        <v>55</v>
      </c>
      <c r="C859" s="105">
        <v>796</v>
      </c>
      <c r="D859" s="105">
        <v>0</v>
      </c>
      <c r="E859" s="106">
        <v>796</v>
      </c>
    </row>
    <row r="860" spans="1:5">
      <c r="A860" s="107" t="s">
        <v>58</v>
      </c>
      <c r="B860" s="108" t="s">
        <v>59</v>
      </c>
      <c r="C860" s="109">
        <v>796</v>
      </c>
      <c r="D860" s="109">
        <v>0</v>
      </c>
      <c r="E860" s="110">
        <v>796</v>
      </c>
    </row>
    <row r="861" spans="1:5">
      <c r="A861" s="99" t="s">
        <v>329</v>
      </c>
      <c r="B861" s="100" t="s">
        <v>330</v>
      </c>
      <c r="C861" s="101">
        <v>1460</v>
      </c>
      <c r="D861" s="101">
        <v>0</v>
      </c>
      <c r="E861" s="102">
        <v>1460</v>
      </c>
    </row>
    <row r="862" spans="1:5">
      <c r="A862" s="103" t="s">
        <v>12</v>
      </c>
      <c r="B862" s="104" t="s">
        <v>13</v>
      </c>
      <c r="C862" s="105">
        <v>1460</v>
      </c>
      <c r="D862" s="105">
        <v>0</v>
      </c>
      <c r="E862" s="106">
        <v>1460</v>
      </c>
    </row>
    <row r="863" spans="1:5">
      <c r="A863" s="107" t="s">
        <v>39</v>
      </c>
      <c r="B863" s="108" t="s">
        <v>40</v>
      </c>
      <c r="C863" s="109">
        <v>929</v>
      </c>
      <c r="D863" s="109">
        <v>0</v>
      </c>
      <c r="E863" s="110">
        <v>929</v>
      </c>
    </row>
    <row r="864" spans="1:5" ht="25.5">
      <c r="A864" s="107" t="s">
        <v>41</v>
      </c>
      <c r="B864" s="108" t="s">
        <v>42</v>
      </c>
      <c r="C864" s="109">
        <v>531</v>
      </c>
      <c r="D864" s="109">
        <v>0</v>
      </c>
      <c r="E864" s="110">
        <v>531</v>
      </c>
    </row>
    <row r="865" spans="1:5">
      <c r="A865" s="99" t="s">
        <v>335</v>
      </c>
      <c r="B865" s="100" t="s">
        <v>336</v>
      </c>
      <c r="C865" s="101">
        <v>2389</v>
      </c>
      <c r="D865" s="101">
        <v>0</v>
      </c>
      <c r="E865" s="102">
        <v>2389</v>
      </c>
    </row>
    <row r="866" spans="1:5">
      <c r="A866" s="103" t="s">
        <v>12</v>
      </c>
      <c r="B866" s="104" t="s">
        <v>13</v>
      </c>
      <c r="C866" s="105">
        <v>1593</v>
      </c>
      <c r="D866" s="105">
        <v>0</v>
      </c>
      <c r="E866" s="106">
        <v>1593</v>
      </c>
    </row>
    <row r="867" spans="1:5">
      <c r="A867" s="107" t="s">
        <v>14</v>
      </c>
      <c r="B867" s="108" t="s">
        <v>15</v>
      </c>
      <c r="C867" s="109">
        <v>1062</v>
      </c>
      <c r="D867" s="109">
        <v>0</v>
      </c>
      <c r="E867" s="110">
        <v>1062</v>
      </c>
    </row>
    <row r="868" spans="1:5" ht="25.5">
      <c r="A868" s="107" t="s">
        <v>41</v>
      </c>
      <c r="B868" s="108" t="s">
        <v>42</v>
      </c>
      <c r="C868" s="109">
        <v>531</v>
      </c>
      <c r="D868" s="109">
        <v>0</v>
      </c>
      <c r="E868" s="110">
        <v>531</v>
      </c>
    </row>
    <row r="869" spans="1:5">
      <c r="A869" s="103" t="s">
        <v>54</v>
      </c>
      <c r="B869" s="104" t="s">
        <v>55</v>
      </c>
      <c r="C869" s="105">
        <v>796</v>
      </c>
      <c r="D869" s="105">
        <v>0</v>
      </c>
      <c r="E869" s="106">
        <v>796</v>
      </c>
    </row>
    <row r="870" spans="1:5">
      <c r="A870" s="107" t="s">
        <v>58</v>
      </c>
      <c r="B870" s="108" t="s">
        <v>59</v>
      </c>
      <c r="C870" s="109">
        <v>796</v>
      </c>
      <c r="D870" s="109">
        <v>0</v>
      </c>
      <c r="E870" s="110">
        <v>796</v>
      </c>
    </row>
    <row r="871" spans="1:5">
      <c r="A871" s="99" t="s">
        <v>343</v>
      </c>
      <c r="B871" s="100" t="s">
        <v>344</v>
      </c>
      <c r="C871" s="101">
        <v>1327</v>
      </c>
      <c r="D871" s="101">
        <v>0</v>
      </c>
      <c r="E871" s="102">
        <v>1327</v>
      </c>
    </row>
    <row r="872" spans="1:5">
      <c r="A872" s="103" t="s">
        <v>12</v>
      </c>
      <c r="B872" s="104" t="s">
        <v>13</v>
      </c>
      <c r="C872" s="105">
        <v>1327</v>
      </c>
      <c r="D872" s="105">
        <v>0</v>
      </c>
      <c r="E872" s="106">
        <v>1327</v>
      </c>
    </row>
    <row r="873" spans="1:5">
      <c r="A873" s="107" t="s">
        <v>14</v>
      </c>
      <c r="B873" s="108" t="s">
        <v>15</v>
      </c>
      <c r="C873" s="109">
        <v>1327</v>
      </c>
      <c r="D873" s="109">
        <v>0</v>
      </c>
      <c r="E873" s="110">
        <v>1327</v>
      </c>
    </row>
    <row r="874" spans="1:5" ht="25.5">
      <c r="A874" s="95" t="s">
        <v>246</v>
      </c>
      <c r="B874" s="96" t="s">
        <v>247</v>
      </c>
      <c r="C874" s="97">
        <v>11945</v>
      </c>
      <c r="D874" s="97">
        <v>0</v>
      </c>
      <c r="E874" s="98">
        <v>11945</v>
      </c>
    </row>
    <row r="875" spans="1:5">
      <c r="A875" s="99" t="s">
        <v>28</v>
      </c>
      <c r="B875" s="100" t="s">
        <v>29</v>
      </c>
      <c r="C875" s="101">
        <v>11945</v>
      </c>
      <c r="D875" s="101">
        <v>0</v>
      </c>
      <c r="E875" s="102">
        <v>11945</v>
      </c>
    </row>
    <row r="876" spans="1:5">
      <c r="A876" s="103" t="s">
        <v>12</v>
      </c>
      <c r="B876" s="104" t="s">
        <v>13</v>
      </c>
      <c r="C876" s="105">
        <v>11945</v>
      </c>
      <c r="D876" s="105">
        <v>0</v>
      </c>
      <c r="E876" s="106">
        <v>11945</v>
      </c>
    </row>
    <row r="877" spans="1:5">
      <c r="A877" s="107" t="s">
        <v>14</v>
      </c>
      <c r="B877" s="108" t="s">
        <v>15</v>
      </c>
      <c r="C877" s="109">
        <v>11945</v>
      </c>
      <c r="D877" s="109">
        <v>0</v>
      </c>
      <c r="E877" s="110">
        <v>11945</v>
      </c>
    </row>
    <row r="878" spans="1:5" ht="25.5">
      <c r="A878" s="95" t="s">
        <v>345</v>
      </c>
      <c r="B878" s="96" t="s">
        <v>346</v>
      </c>
      <c r="C878" s="97">
        <v>90251</v>
      </c>
      <c r="D878" s="97">
        <v>0</v>
      </c>
      <c r="E878" s="98">
        <v>90251</v>
      </c>
    </row>
    <row r="879" spans="1:5">
      <c r="A879" s="99" t="s">
        <v>10</v>
      </c>
      <c r="B879" s="100" t="s">
        <v>11</v>
      </c>
      <c r="C879" s="101">
        <v>90251</v>
      </c>
      <c r="D879" s="101">
        <v>0</v>
      </c>
      <c r="E879" s="102">
        <v>90251</v>
      </c>
    </row>
    <row r="880" spans="1:5">
      <c r="A880" s="103" t="s">
        <v>12</v>
      </c>
      <c r="B880" s="104" t="s">
        <v>13</v>
      </c>
      <c r="C880" s="105">
        <v>90251</v>
      </c>
      <c r="D880" s="105">
        <v>0</v>
      </c>
      <c r="E880" s="106">
        <v>90251</v>
      </c>
    </row>
    <row r="881" spans="1:5">
      <c r="A881" s="107" t="s">
        <v>39</v>
      </c>
      <c r="B881" s="108" t="s">
        <v>40</v>
      </c>
      <c r="C881" s="109">
        <v>83483</v>
      </c>
      <c r="D881" s="109">
        <v>0</v>
      </c>
      <c r="E881" s="110">
        <v>83483</v>
      </c>
    </row>
    <row r="882" spans="1:5">
      <c r="A882" s="107" t="s">
        <v>14</v>
      </c>
      <c r="B882" s="108" t="s">
        <v>15</v>
      </c>
      <c r="C882" s="109">
        <v>6768</v>
      </c>
      <c r="D882" s="109">
        <v>0</v>
      </c>
      <c r="E882" s="110">
        <v>6768</v>
      </c>
    </row>
    <row r="883" spans="1:5" ht="25.5">
      <c r="A883" s="95" t="s">
        <v>353</v>
      </c>
      <c r="B883" s="96" t="s">
        <v>354</v>
      </c>
      <c r="C883" s="97">
        <v>141350</v>
      </c>
      <c r="D883" s="97">
        <v>0</v>
      </c>
      <c r="E883" s="98">
        <v>141350</v>
      </c>
    </row>
    <row r="884" spans="1:5">
      <c r="A884" s="99" t="s">
        <v>10</v>
      </c>
      <c r="B884" s="100" t="s">
        <v>11</v>
      </c>
      <c r="C884" s="101">
        <v>56407</v>
      </c>
      <c r="D884" s="101">
        <v>0</v>
      </c>
      <c r="E884" s="102">
        <v>56407</v>
      </c>
    </row>
    <row r="885" spans="1:5">
      <c r="A885" s="103" t="s">
        <v>12</v>
      </c>
      <c r="B885" s="104" t="s">
        <v>13</v>
      </c>
      <c r="C885" s="105">
        <v>56407</v>
      </c>
      <c r="D885" s="105">
        <v>0</v>
      </c>
      <c r="E885" s="106">
        <v>56407</v>
      </c>
    </row>
    <row r="886" spans="1:5">
      <c r="A886" s="107" t="s">
        <v>39</v>
      </c>
      <c r="B886" s="108" t="s">
        <v>40</v>
      </c>
      <c r="C886" s="109">
        <v>52160</v>
      </c>
      <c r="D886" s="109">
        <v>0</v>
      </c>
      <c r="E886" s="110">
        <v>52160</v>
      </c>
    </row>
    <row r="887" spans="1:5">
      <c r="A887" s="107" t="s">
        <v>14</v>
      </c>
      <c r="B887" s="108" t="s">
        <v>15</v>
      </c>
      <c r="C887" s="109">
        <v>4247</v>
      </c>
      <c r="D887" s="109">
        <v>0</v>
      </c>
      <c r="E887" s="110">
        <v>4247</v>
      </c>
    </row>
    <row r="888" spans="1:5">
      <c r="A888" s="99" t="s">
        <v>28</v>
      </c>
      <c r="B888" s="100" t="s">
        <v>29</v>
      </c>
      <c r="C888" s="101">
        <v>84943</v>
      </c>
      <c r="D888" s="101">
        <v>0</v>
      </c>
      <c r="E888" s="102">
        <v>84943</v>
      </c>
    </row>
    <row r="889" spans="1:5">
      <c r="A889" s="103" t="s">
        <v>12</v>
      </c>
      <c r="B889" s="104" t="s">
        <v>13</v>
      </c>
      <c r="C889" s="105">
        <v>84943</v>
      </c>
      <c r="D889" s="105">
        <v>0</v>
      </c>
      <c r="E889" s="106">
        <v>84943</v>
      </c>
    </row>
    <row r="890" spans="1:5">
      <c r="A890" s="107" t="s">
        <v>39</v>
      </c>
      <c r="B890" s="108" t="s">
        <v>40</v>
      </c>
      <c r="C890" s="109">
        <v>79633</v>
      </c>
      <c r="D890" s="109">
        <v>0</v>
      </c>
      <c r="E890" s="110">
        <v>79633</v>
      </c>
    </row>
    <row r="891" spans="1:5">
      <c r="A891" s="107" t="s">
        <v>14</v>
      </c>
      <c r="B891" s="108" t="s">
        <v>15</v>
      </c>
      <c r="C891" s="109">
        <v>5310</v>
      </c>
      <c r="D891" s="109">
        <v>0</v>
      </c>
      <c r="E891" s="110">
        <v>5310</v>
      </c>
    </row>
    <row r="892" spans="1:5" ht="25.5">
      <c r="A892" s="111" t="s">
        <v>355</v>
      </c>
      <c r="B892" s="112" t="s">
        <v>356</v>
      </c>
      <c r="C892" s="113">
        <v>1440935</v>
      </c>
      <c r="D892" s="113">
        <v>0</v>
      </c>
      <c r="E892" s="114">
        <v>1440935</v>
      </c>
    </row>
    <row r="893" spans="1:5">
      <c r="A893" s="91" t="s">
        <v>237</v>
      </c>
      <c r="B893" s="92" t="s">
        <v>238</v>
      </c>
      <c r="C893" s="93">
        <v>1062475</v>
      </c>
      <c r="D893" s="93">
        <v>0</v>
      </c>
      <c r="E893" s="94">
        <v>1062475</v>
      </c>
    </row>
    <row r="894" spans="1:5">
      <c r="A894" s="95" t="s">
        <v>326</v>
      </c>
      <c r="B894" s="96" t="s">
        <v>15</v>
      </c>
      <c r="C894" s="97">
        <v>134740</v>
      </c>
      <c r="D894" s="97">
        <v>0</v>
      </c>
      <c r="E894" s="98">
        <v>134740</v>
      </c>
    </row>
    <row r="895" spans="1:5">
      <c r="A895" s="99" t="s">
        <v>10</v>
      </c>
      <c r="B895" s="100" t="s">
        <v>11</v>
      </c>
      <c r="C895" s="101">
        <v>31500</v>
      </c>
      <c r="D895" s="101">
        <v>0</v>
      </c>
      <c r="E895" s="102">
        <v>31500</v>
      </c>
    </row>
    <row r="896" spans="1:5">
      <c r="A896" s="103" t="s">
        <v>12</v>
      </c>
      <c r="B896" s="104" t="s">
        <v>13</v>
      </c>
      <c r="C896" s="105">
        <v>31500</v>
      </c>
      <c r="D896" s="105">
        <v>0</v>
      </c>
      <c r="E896" s="106">
        <v>31500</v>
      </c>
    </row>
    <row r="897" spans="1:5">
      <c r="A897" s="107" t="s">
        <v>14</v>
      </c>
      <c r="B897" s="108" t="s">
        <v>15</v>
      </c>
      <c r="C897" s="109">
        <v>31500</v>
      </c>
      <c r="D897" s="109">
        <v>0</v>
      </c>
      <c r="E897" s="110">
        <v>31500</v>
      </c>
    </row>
    <row r="898" spans="1:5">
      <c r="A898" s="99" t="s">
        <v>327</v>
      </c>
      <c r="B898" s="100" t="s">
        <v>328</v>
      </c>
      <c r="C898" s="101">
        <v>3040</v>
      </c>
      <c r="D898" s="101">
        <v>0</v>
      </c>
      <c r="E898" s="102">
        <v>3040</v>
      </c>
    </row>
    <row r="899" spans="1:5">
      <c r="A899" s="103" t="s">
        <v>12</v>
      </c>
      <c r="B899" s="104" t="s">
        <v>13</v>
      </c>
      <c r="C899" s="105">
        <v>3040</v>
      </c>
      <c r="D899" s="105">
        <v>0</v>
      </c>
      <c r="E899" s="106">
        <v>3040</v>
      </c>
    </row>
    <row r="900" spans="1:5">
      <c r="A900" s="107" t="s">
        <v>14</v>
      </c>
      <c r="B900" s="108" t="s">
        <v>15</v>
      </c>
      <c r="C900" s="109">
        <v>3040</v>
      </c>
      <c r="D900" s="109">
        <v>0</v>
      </c>
      <c r="E900" s="110">
        <v>3040</v>
      </c>
    </row>
    <row r="901" spans="1:5">
      <c r="A901" s="99" t="s">
        <v>62</v>
      </c>
      <c r="B901" s="100" t="s">
        <v>63</v>
      </c>
      <c r="C901" s="101">
        <v>92900</v>
      </c>
      <c r="D901" s="101">
        <v>0</v>
      </c>
      <c r="E901" s="102">
        <v>92900</v>
      </c>
    </row>
    <row r="902" spans="1:5">
      <c r="A902" s="103" t="s">
        <v>12</v>
      </c>
      <c r="B902" s="104" t="s">
        <v>13</v>
      </c>
      <c r="C902" s="105">
        <v>92900</v>
      </c>
      <c r="D902" s="105">
        <v>0</v>
      </c>
      <c r="E902" s="106">
        <v>92900</v>
      </c>
    </row>
    <row r="903" spans="1:5">
      <c r="A903" s="107" t="s">
        <v>14</v>
      </c>
      <c r="B903" s="108" t="s">
        <v>15</v>
      </c>
      <c r="C903" s="109">
        <v>91970</v>
      </c>
      <c r="D903" s="109">
        <v>0</v>
      </c>
      <c r="E903" s="110">
        <v>91970</v>
      </c>
    </row>
    <row r="904" spans="1:5">
      <c r="A904" s="107" t="s">
        <v>50</v>
      </c>
      <c r="B904" s="108" t="s">
        <v>51</v>
      </c>
      <c r="C904" s="109">
        <v>930</v>
      </c>
      <c r="D904" s="109">
        <v>0</v>
      </c>
      <c r="E904" s="110">
        <v>930</v>
      </c>
    </row>
    <row r="905" spans="1:5">
      <c r="A905" s="99" t="s">
        <v>329</v>
      </c>
      <c r="B905" s="100" t="s">
        <v>330</v>
      </c>
      <c r="C905" s="101">
        <v>7300</v>
      </c>
      <c r="D905" s="101">
        <v>0</v>
      </c>
      <c r="E905" s="102">
        <v>7300</v>
      </c>
    </row>
    <row r="906" spans="1:5">
      <c r="A906" s="103" t="s">
        <v>12</v>
      </c>
      <c r="B906" s="104" t="s">
        <v>13</v>
      </c>
      <c r="C906" s="105">
        <v>7300</v>
      </c>
      <c r="D906" s="105">
        <v>0</v>
      </c>
      <c r="E906" s="106">
        <v>7300</v>
      </c>
    </row>
    <row r="907" spans="1:5" ht="25.5">
      <c r="A907" s="107" t="s">
        <v>41</v>
      </c>
      <c r="B907" s="108" t="s">
        <v>42</v>
      </c>
      <c r="C907" s="109">
        <v>7300</v>
      </c>
      <c r="D907" s="109">
        <v>0</v>
      </c>
      <c r="E907" s="110">
        <v>7300</v>
      </c>
    </row>
    <row r="908" spans="1:5">
      <c r="A908" s="95" t="s">
        <v>357</v>
      </c>
      <c r="B908" s="96" t="s">
        <v>358</v>
      </c>
      <c r="C908" s="97">
        <v>889270</v>
      </c>
      <c r="D908" s="97">
        <v>0</v>
      </c>
      <c r="E908" s="98">
        <v>889270</v>
      </c>
    </row>
    <row r="909" spans="1:5">
      <c r="A909" s="99" t="s">
        <v>329</v>
      </c>
      <c r="B909" s="100" t="s">
        <v>330</v>
      </c>
      <c r="C909" s="101">
        <v>889270</v>
      </c>
      <c r="D909" s="101">
        <v>0</v>
      </c>
      <c r="E909" s="102">
        <v>889270</v>
      </c>
    </row>
    <row r="910" spans="1:5">
      <c r="A910" s="103" t="s">
        <v>12</v>
      </c>
      <c r="B910" s="104" t="s">
        <v>13</v>
      </c>
      <c r="C910" s="105">
        <v>889270</v>
      </c>
      <c r="D910" s="105">
        <v>0</v>
      </c>
      <c r="E910" s="106">
        <v>889270</v>
      </c>
    </row>
    <row r="911" spans="1:5">
      <c r="A911" s="107" t="s">
        <v>39</v>
      </c>
      <c r="B911" s="108" t="s">
        <v>40</v>
      </c>
      <c r="C911" s="109">
        <v>841510</v>
      </c>
      <c r="D911" s="109">
        <v>0</v>
      </c>
      <c r="E911" s="110">
        <v>841510</v>
      </c>
    </row>
    <row r="912" spans="1:5">
      <c r="A912" s="107" t="s">
        <v>14</v>
      </c>
      <c r="B912" s="108" t="s">
        <v>15</v>
      </c>
      <c r="C912" s="109">
        <v>47100</v>
      </c>
      <c r="D912" s="109">
        <v>0</v>
      </c>
      <c r="E912" s="110">
        <v>47100</v>
      </c>
    </row>
    <row r="913" spans="1:5">
      <c r="A913" s="107" t="s">
        <v>50</v>
      </c>
      <c r="B913" s="108" t="s">
        <v>51</v>
      </c>
      <c r="C913" s="109">
        <v>660</v>
      </c>
      <c r="D913" s="109">
        <v>0</v>
      </c>
      <c r="E913" s="110">
        <v>660</v>
      </c>
    </row>
    <row r="914" spans="1:5" ht="25.5">
      <c r="A914" s="95" t="s">
        <v>241</v>
      </c>
      <c r="B914" s="96" t="s">
        <v>242</v>
      </c>
      <c r="C914" s="97">
        <v>38465</v>
      </c>
      <c r="D914" s="97">
        <v>0</v>
      </c>
      <c r="E914" s="98">
        <v>38465</v>
      </c>
    </row>
    <row r="915" spans="1:5">
      <c r="A915" s="99" t="s">
        <v>10</v>
      </c>
      <c r="B915" s="100" t="s">
        <v>11</v>
      </c>
      <c r="C915" s="101">
        <v>18540</v>
      </c>
      <c r="D915" s="101">
        <v>0</v>
      </c>
      <c r="E915" s="102">
        <v>18540</v>
      </c>
    </row>
    <row r="916" spans="1:5">
      <c r="A916" s="103" t="s">
        <v>54</v>
      </c>
      <c r="B916" s="104" t="s">
        <v>55</v>
      </c>
      <c r="C916" s="105">
        <v>18540</v>
      </c>
      <c r="D916" s="105">
        <v>0</v>
      </c>
      <c r="E916" s="106">
        <v>18540</v>
      </c>
    </row>
    <row r="917" spans="1:5">
      <c r="A917" s="107" t="s">
        <v>58</v>
      </c>
      <c r="B917" s="108" t="s">
        <v>59</v>
      </c>
      <c r="C917" s="109">
        <v>18540</v>
      </c>
      <c r="D917" s="109">
        <v>0</v>
      </c>
      <c r="E917" s="110">
        <v>18540</v>
      </c>
    </row>
    <row r="918" spans="1:5">
      <c r="A918" s="99" t="s">
        <v>327</v>
      </c>
      <c r="B918" s="100" t="s">
        <v>328</v>
      </c>
      <c r="C918" s="101">
        <v>2005</v>
      </c>
      <c r="D918" s="101">
        <v>0</v>
      </c>
      <c r="E918" s="102">
        <v>2005</v>
      </c>
    </row>
    <row r="919" spans="1:5">
      <c r="A919" s="103" t="s">
        <v>54</v>
      </c>
      <c r="B919" s="104" t="s">
        <v>55</v>
      </c>
      <c r="C919" s="105">
        <v>2005</v>
      </c>
      <c r="D919" s="105">
        <v>0</v>
      </c>
      <c r="E919" s="106">
        <v>2005</v>
      </c>
    </row>
    <row r="920" spans="1:5">
      <c r="A920" s="107" t="s">
        <v>58</v>
      </c>
      <c r="B920" s="108" t="s">
        <v>59</v>
      </c>
      <c r="C920" s="109">
        <v>2005</v>
      </c>
      <c r="D920" s="109">
        <v>0</v>
      </c>
      <c r="E920" s="110">
        <v>2005</v>
      </c>
    </row>
    <row r="921" spans="1:5">
      <c r="A921" s="99" t="s">
        <v>329</v>
      </c>
      <c r="B921" s="100" t="s">
        <v>330</v>
      </c>
      <c r="C921" s="101">
        <v>13270</v>
      </c>
      <c r="D921" s="101">
        <v>0</v>
      </c>
      <c r="E921" s="102">
        <v>13270</v>
      </c>
    </row>
    <row r="922" spans="1:5">
      <c r="A922" s="103" t="s">
        <v>54</v>
      </c>
      <c r="B922" s="104" t="s">
        <v>55</v>
      </c>
      <c r="C922" s="105">
        <v>13270</v>
      </c>
      <c r="D922" s="105">
        <v>0</v>
      </c>
      <c r="E922" s="106">
        <v>13270</v>
      </c>
    </row>
    <row r="923" spans="1:5">
      <c r="A923" s="107" t="s">
        <v>58</v>
      </c>
      <c r="B923" s="108" t="s">
        <v>59</v>
      </c>
      <c r="C923" s="109">
        <v>13270</v>
      </c>
      <c r="D923" s="109">
        <v>0</v>
      </c>
      <c r="E923" s="110">
        <v>13270</v>
      </c>
    </row>
    <row r="924" spans="1:5">
      <c r="A924" s="99" t="s">
        <v>343</v>
      </c>
      <c r="B924" s="100" t="s">
        <v>344</v>
      </c>
      <c r="C924" s="101">
        <v>4650</v>
      </c>
      <c r="D924" s="101">
        <v>0</v>
      </c>
      <c r="E924" s="102">
        <v>4650</v>
      </c>
    </row>
    <row r="925" spans="1:5">
      <c r="A925" s="103" t="s">
        <v>54</v>
      </c>
      <c r="B925" s="104" t="s">
        <v>55</v>
      </c>
      <c r="C925" s="105">
        <v>4650</v>
      </c>
      <c r="D925" s="105">
        <v>0</v>
      </c>
      <c r="E925" s="106">
        <v>4650</v>
      </c>
    </row>
    <row r="926" spans="1:5">
      <c r="A926" s="107" t="s">
        <v>58</v>
      </c>
      <c r="B926" s="108" t="s">
        <v>59</v>
      </c>
      <c r="C926" s="109">
        <v>4650</v>
      </c>
      <c r="D926" s="109">
        <v>0</v>
      </c>
      <c r="E926" s="110">
        <v>4650</v>
      </c>
    </row>
    <row r="927" spans="1:5">
      <c r="A927" s="91" t="s">
        <v>243</v>
      </c>
      <c r="B927" s="92" t="s">
        <v>244</v>
      </c>
      <c r="C927" s="93">
        <v>378460</v>
      </c>
      <c r="D927" s="93">
        <v>0</v>
      </c>
      <c r="E927" s="94">
        <v>378460</v>
      </c>
    </row>
    <row r="928" spans="1:5">
      <c r="A928" s="95" t="s">
        <v>333</v>
      </c>
      <c r="B928" s="96" t="s">
        <v>334</v>
      </c>
      <c r="C928" s="97">
        <v>3995</v>
      </c>
      <c r="D928" s="97">
        <v>0</v>
      </c>
      <c r="E928" s="98">
        <v>3995</v>
      </c>
    </row>
    <row r="929" spans="1:5">
      <c r="A929" s="99" t="s">
        <v>10</v>
      </c>
      <c r="B929" s="100" t="s">
        <v>11</v>
      </c>
      <c r="C929" s="101">
        <v>805</v>
      </c>
      <c r="D929" s="101">
        <v>0</v>
      </c>
      <c r="E929" s="102">
        <v>805</v>
      </c>
    </row>
    <row r="930" spans="1:5">
      <c r="A930" s="103" t="s">
        <v>12</v>
      </c>
      <c r="B930" s="104" t="s">
        <v>13</v>
      </c>
      <c r="C930" s="105">
        <v>805</v>
      </c>
      <c r="D930" s="105">
        <v>0</v>
      </c>
      <c r="E930" s="106">
        <v>805</v>
      </c>
    </row>
    <row r="931" spans="1:5">
      <c r="A931" s="107" t="s">
        <v>39</v>
      </c>
      <c r="B931" s="108" t="s">
        <v>40</v>
      </c>
      <c r="C931" s="109">
        <v>270</v>
      </c>
      <c r="D931" s="109">
        <v>0</v>
      </c>
      <c r="E931" s="110">
        <v>270</v>
      </c>
    </row>
    <row r="932" spans="1:5">
      <c r="A932" s="107" t="s">
        <v>14</v>
      </c>
      <c r="B932" s="108" t="s">
        <v>15</v>
      </c>
      <c r="C932" s="109">
        <v>535</v>
      </c>
      <c r="D932" s="109">
        <v>0</v>
      </c>
      <c r="E932" s="110">
        <v>535</v>
      </c>
    </row>
    <row r="933" spans="1:5">
      <c r="A933" s="99" t="s">
        <v>327</v>
      </c>
      <c r="B933" s="100" t="s">
        <v>328</v>
      </c>
      <c r="C933" s="101">
        <v>400</v>
      </c>
      <c r="D933" s="101">
        <v>0</v>
      </c>
      <c r="E933" s="102">
        <v>400</v>
      </c>
    </row>
    <row r="934" spans="1:5">
      <c r="A934" s="103" t="s">
        <v>12</v>
      </c>
      <c r="B934" s="104" t="s">
        <v>13</v>
      </c>
      <c r="C934" s="105">
        <v>400</v>
      </c>
      <c r="D934" s="105">
        <v>0</v>
      </c>
      <c r="E934" s="106">
        <v>400</v>
      </c>
    </row>
    <row r="935" spans="1:5">
      <c r="A935" s="107" t="s">
        <v>14</v>
      </c>
      <c r="B935" s="108" t="s">
        <v>15</v>
      </c>
      <c r="C935" s="109">
        <v>400</v>
      </c>
      <c r="D935" s="109">
        <v>0</v>
      </c>
      <c r="E935" s="110">
        <v>400</v>
      </c>
    </row>
    <row r="936" spans="1:5">
      <c r="A936" s="99" t="s">
        <v>329</v>
      </c>
      <c r="B936" s="100" t="s">
        <v>330</v>
      </c>
      <c r="C936" s="101">
        <v>800</v>
      </c>
      <c r="D936" s="101">
        <v>0</v>
      </c>
      <c r="E936" s="102">
        <v>800</v>
      </c>
    </row>
    <row r="937" spans="1:5">
      <c r="A937" s="103" t="s">
        <v>12</v>
      </c>
      <c r="B937" s="104" t="s">
        <v>13</v>
      </c>
      <c r="C937" s="105">
        <v>800</v>
      </c>
      <c r="D937" s="105">
        <v>0</v>
      </c>
      <c r="E937" s="106">
        <v>800</v>
      </c>
    </row>
    <row r="938" spans="1:5">
      <c r="A938" s="107" t="s">
        <v>14</v>
      </c>
      <c r="B938" s="108" t="s">
        <v>15</v>
      </c>
      <c r="C938" s="109">
        <v>800</v>
      </c>
      <c r="D938" s="109">
        <v>0</v>
      </c>
      <c r="E938" s="110">
        <v>800</v>
      </c>
    </row>
    <row r="939" spans="1:5">
      <c r="A939" s="99" t="s">
        <v>335</v>
      </c>
      <c r="B939" s="100" t="s">
        <v>336</v>
      </c>
      <c r="C939" s="101">
        <v>1990</v>
      </c>
      <c r="D939" s="101">
        <v>0</v>
      </c>
      <c r="E939" s="102">
        <v>1990</v>
      </c>
    </row>
    <row r="940" spans="1:5">
      <c r="A940" s="103" t="s">
        <v>12</v>
      </c>
      <c r="B940" s="104" t="s">
        <v>13</v>
      </c>
      <c r="C940" s="105">
        <v>1990</v>
      </c>
      <c r="D940" s="105">
        <v>0</v>
      </c>
      <c r="E940" s="106">
        <v>1990</v>
      </c>
    </row>
    <row r="941" spans="1:5">
      <c r="A941" s="107" t="s">
        <v>14</v>
      </c>
      <c r="B941" s="108" t="s">
        <v>15</v>
      </c>
      <c r="C941" s="109">
        <v>1990</v>
      </c>
      <c r="D941" s="109">
        <v>0</v>
      </c>
      <c r="E941" s="110">
        <v>1990</v>
      </c>
    </row>
    <row r="942" spans="1:5">
      <c r="A942" s="95" t="s">
        <v>337</v>
      </c>
      <c r="B942" s="96" t="s">
        <v>338</v>
      </c>
      <c r="C942" s="97">
        <v>255705</v>
      </c>
      <c r="D942" s="97">
        <v>0</v>
      </c>
      <c r="E942" s="98">
        <v>255705</v>
      </c>
    </row>
    <row r="943" spans="1:5">
      <c r="A943" s="99" t="s">
        <v>10</v>
      </c>
      <c r="B943" s="100" t="s">
        <v>11</v>
      </c>
      <c r="C943" s="101">
        <v>141070</v>
      </c>
      <c r="D943" s="101">
        <v>0</v>
      </c>
      <c r="E943" s="102">
        <v>141070</v>
      </c>
    </row>
    <row r="944" spans="1:5">
      <c r="A944" s="103" t="s">
        <v>12</v>
      </c>
      <c r="B944" s="104" t="s">
        <v>13</v>
      </c>
      <c r="C944" s="105">
        <v>141070</v>
      </c>
      <c r="D944" s="105">
        <v>0</v>
      </c>
      <c r="E944" s="106">
        <v>141070</v>
      </c>
    </row>
    <row r="945" spans="1:5">
      <c r="A945" s="107" t="s">
        <v>39</v>
      </c>
      <c r="B945" s="108" t="s">
        <v>40</v>
      </c>
      <c r="C945" s="109">
        <v>96935</v>
      </c>
      <c r="D945" s="109">
        <v>0</v>
      </c>
      <c r="E945" s="110">
        <v>96935</v>
      </c>
    </row>
    <row r="946" spans="1:5">
      <c r="A946" s="107" t="s">
        <v>14</v>
      </c>
      <c r="B946" s="108" t="s">
        <v>15</v>
      </c>
      <c r="C946" s="109">
        <v>44135</v>
      </c>
      <c r="D946" s="109">
        <v>0</v>
      </c>
      <c r="E946" s="110">
        <v>44135</v>
      </c>
    </row>
    <row r="947" spans="1:5">
      <c r="A947" s="99" t="s">
        <v>327</v>
      </c>
      <c r="B947" s="100" t="s">
        <v>328</v>
      </c>
      <c r="C947" s="101">
        <v>135</v>
      </c>
      <c r="D947" s="101">
        <v>0</v>
      </c>
      <c r="E947" s="102">
        <v>135</v>
      </c>
    </row>
    <row r="948" spans="1:5">
      <c r="A948" s="103" t="s">
        <v>12</v>
      </c>
      <c r="B948" s="104" t="s">
        <v>13</v>
      </c>
      <c r="C948" s="105">
        <v>135</v>
      </c>
      <c r="D948" s="105">
        <v>0</v>
      </c>
      <c r="E948" s="106">
        <v>135</v>
      </c>
    </row>
    <row r="949" spans="1:5">
      <c r="A949" s="107" t="s">
        <v>14</v>
      </c>
      <c r="B949" s="108" t="s">
        <v>15</v>
      </c>
      <c r="C949" s="109">
        <v>135</v>
      </c>
      <c r="D949" s="109">
        <v>0</v>
      </c>
      <c r="E949" s="110">
        <v>135</v>
      </c>
    </row>
    <row r="950" spans="1:5">
      <c r="A950" s="99" t="s">
        <v>339</v>
      </c>
      <c r="B950" s="100" t="s">
        <v>340</v>
      </c>
      <c r="C950" s="101">
        <v>114500</v>
      </c>
      <c r="D950" s="101">
        <v>0</v>
      </c>
      <c r="E950" s="102">
        <v>114500</v>
      </c>
    </row>
    <row r="951" spans="1:5">
      <c r="A951" s="103" t="s">
        <v>12</v>
      </c>
      <c r="B951" s="104" t="s">
        <v>13</v>
      </c>
      <c r="C951" s="105">
        <v>113850</v>
      </c>
      <c r="D951" s="105">
        <v>0</v>
      </c>
      <c r="E951" s="106">
        <v>113850</v>
      </c>
    </row>
    <row r="952" spans="1:5">
      <c r="A952" s="107" t="s">
        <v>14</v>
      </c>
      <c r="B952" s="108" t="s">
        <v>15</v>
      </c>
      <c r="C952" s="109">
        <v>113850</v>
      </c>
      <c r="D952" s="109">
        <v>0</v>
      </c>
      <c r="E952" s="110">
        <v>113850</v>
      </c>
    </row>
    <row r="953" spans="1:5">
      <c r="A953" s="103" t="s">
        <v>54</v>
      </c>
      <c r="B953" s="104" t="s">
        <v>55</v>
      </c>
      <c r="C953" s="105">
        <v>650</v>
      </c>
      <c r="D953" s="105">
        <v>0</v>
      </c>
      <c r="E953" s="106">
        <v>650</v>
      </c>
    </row>
    <row r="954" spans="1:5">
      <c r="A954" s="107" t="s">
        <v>58</v>
      </c>
      <c r="B954" s="108" t="s">
        <v>59</v>
      </c>
      <c r="C954" s="109">
        <v>650</v>
      </c>
      <c r="D954" s="109">
        <v>0</v>
      </c>
      <c r="E954" s="110">
        <v>650</v>
      </c>
    </row>
    <row r="955" spans="1:5">
      <c r="A955" s="95" t="s">
        <v>341</v>
      </c>
      <c r="B955" s="96" t="s">
        <v>342</v>
      </c>
      <c r="C955" s="97">
        <v>10505</v>
      </c>
      <c r="D955" s="97">
        <v>0</v>
      </c>
      <c r="E955" s="98">
        <v>10505</v>
      </c>
    </row>
    <row r="956" spans="1:5">
      <c r="A956" s="99" t="s">
        <v>10</v>
      </c>
      <c r="B956" s="100" t="s">
        <v>11</v>
      </c>
      <c r="C956" s="101">
        <v>3400</v>
      </c>
      <c r="D956" s="101">
        <v>0</v>
      </c>
      <c r="E956" s="102">
        <v>3400</v>
      </c>
    </row>
    <row r="957" spans="1:5">
      <c r="A957" s="103" t="s">
        <v>12</v>
      </c>
      <c r="B957" s="104" t="s">
        <v>13</v>
      </c>
      <c r="C957" s="105">
        <v>3400</v>
      </c>
      <c r="D957" s="105">
        <v>0</v>
      </c>
      <c r="E957" s="106">
        <v>3400</v>
      </c>
    </row>
    <row r="958" spans="1:5">
      <c r="A958" s="107" t="s">
        <v>14</v>
      </c>
      <c r="B958" s="108" t="s">
        <v>15</v>
      </c>
      <c r="C958" s="109">
        <v>2300</v>
      </c>
      <c r="D958" s="109">
        <v>0</v>
      </c>
      <c r="E958" s="110">
        <v>2300</v>
      </c>
    </row>
    <row r="959" spans="1:5" ht="25.5">
      <c r="A959" s="107" t="s">
        <v>41</v>
      </c>
      <c r="B959" s="108" t="s">
        <v>42</v>
      </c>
      <c r="C959" s="109">
        <v>1100</v>
      </c>
      <c r="D959" s="109">
        <v>0</v>
      </c>
      <c r="E959" s="110">
        <v>1100</v>
      </c>
    </row>
    <row r="960" spans="1:5">
      <c r="A960" s="99" t="s">
        <v>327</v>
      </c>
      <c r="B960" s="100" t="s">
        <v>328</v>
      </c>
      <c r="C960" s="101">
        <v>135</v>
      </c>
      <c r="D960" s="101">
        <v>0</v>
      </c>
      <c r="E960" s="102">
        <v>135</v>
      </c>
    </row>
    <row r="961" spans="1:5">
      <c r="A961" s="103" t="s">
        <v>12</v>
      </c>
      <c r="B961" s="104" t="s">
        <v>13</v>
      </c>
      <c r="C961" s="105">
        <v>135</v>
      </c>
      <c r="D961" s="105">
        <v>0</v>
      </c>
      <c r="E961" s="106">
        <v>135</v>
      </c>
    </row>
    <row r="962" spans="1:5" ht="25.5">
      <c r="A962" s="107" t="s">
        <v>41</v>
      </c>
      <c r="B962" s="108" t="s">
        <v>42</v>
      </c>
      <c r="C962" s="109">
        <v>135</v>
      </c>
      <c r="D962" s="109">
        <v>0</v>
      </c>
      <c r="E962" s="110">
        <v>135</v>
      </c>
    </row>
    <row r="963" spans="1:5">
      <c r="A963" s="99" t="s">
        <v>339</v>
      </c>
      <c r="B963" s="100" t="s">
        <v>340</v>
      </c>
      <c r="C963" s="101">
        <v>5580</v>
      </c>
      <c r="D963" s="101">
        <v>0</v>
      </c>
      <c r="E963" s="102">
        <v>5580</v>
      </c>
    </row>
    <row r="964" spans="1:5">
      <c r="A964" s="103" t="s">
        <v>12</v>
      </c>
      <c r="B964" s="104" t="s">
        <v>13</v>
      </c>
      <c r="C964" s="105">
        <v>5580</v>
      </c>
      <c r="D964" s="105">
        <v>0</v>
      </c>
      <c r="E964" s="106">
        <v>5580</v>
      </c>
    </row>
    <row r="965" spans="1:5">
      <c r="A965" s="107" t="s">
        <v>14</v>
      </c>
      <c r="B965" s="108" t="s">
        <v>15</v>
      </c>
      <c r="C965" s="109">
        <v>5580</v>
      </c>
      <c r="D965" s="109">
        <v>0</v>
      </c>
      <c r="E965" s="110">
        <v>5580</v>
      </c>
    </row>
    <row r="966" spans="1:5">
      <c r="A966" s="99" t="s">
        <v>329</v>
      </c>
      <c r="B966" s="100" t="s">
        <v>330</v>
      </c>
      <c r="C966" s="101">
        <v>465</v>
      </c>
      <c r="D966" s="101">
        <v>0</v>
      </c>
      <c r="E966" s="102">
        <v>465</v>
      </c>
    </row>
    <row r="967" spans="1:5">
      <c r="A967" s="103" t="s">
        <v>12</v>
      </c>
      <c r="B967" s="104" t="s">
        <v>13</v>
      </c>
      <c r="C967" s="105">
        <v>465</v>
      </c>
      <c r="D967" s="105">
        <v>0</v>
      </c>
      <c r="E967" s="106">
        <v>465</v>
      </c>
    </row>
    <row r="968" spans="1:5">
      <c r="A968" s="107" t="s">
        <v>39</v>
      </c>
      <c r="B968" s="108" t="s">
        <v>40</v>
      </c>
      <c r="C968" s="109">
        <v>465</v>
      </c>
      <c r="D968" s="109">
        <v>0</v>
      </c>
      <c r="E968" s="110">
        <v>465</v>
      </c>
    </row>
    <row r="969" spans="1:5">
      <c r="A969" s="99" t="s">
        <v>335</v>
      </c>
      <c r="B969" s="100" t="s">
        <v>336</v>
      </c>
      <c r="C969" s="101">
        <v>265</v>
      </c>
      <c r="D969" s="101">
        <v>0</v>
      </c>
      <c r="E969" s="102">
        <v>265</v>
      </c>
    </row>
    <row r="970" spans="1:5">
      <c r="A970" s="103" t="s">
        <v>54</v>
      </c>
      <c r="B970" s="104" t="s">
        <v>55</v>
      </c>
      <c r="C970" s="105">
        <v>265</v>
      </c>
      <c r="D970" s="105">
        <v>0</v>
      </c>
      <c r="E970" s="106">
        <v>265</v>
      </c>
    </row>
    <row r="971" spans="1:5">
      <c r="A971" s="107" t="s">
        <v>58</v>
      </c>
      <c r="B971" s="108" t="s">
        <v>59</v>
      </c>
      <c r="C971" s="109">
        <v>265</v>
      </c>
      <c r="D971" s="109">
        <v>0</v>
      </c>
      <c r="E971" s="110">
        <v>265</v>
      </c>
    </row>
    <row r="972" spans="1:5">
      <c r="A972" s="99" t="s">
        <v>343</v>
      </c>
      <c r="B972" s="100" t="s">
        <v>344</v>
      </c>
      <c r="C972" s="101">
        <v>660</v>
      </c>
      <c r="D972" s="101">
        <v>0</v>
      </c>
      <c r="E972" s="102">
        <v>660</v>
      </c>
    </row>
    <row r="973" spans="1:5">
      <c r="A973" s="103" t="s">
        <v>12</v>
      </c>
      <c r="B973" s="104" t="s">
        <v>13</v>
      </c>
      <c r="C973" s="105">
        <v>660</v>
      </c>
      <c r="D973" s="105">
        <v>0</v>
      </c>
      <c r="E973" s="106">
        <v>660</v>
      </c>
    </row>
    <row r="974" spans="1:5">
      <c r="A974" s="107" t="s">
        <v>14</v>
      </c>
      <c r="B974" s="108" t="s">
        <v>15</v>
      </c>
      <c r="C974" s="109">
        <v>660</v>
      </c>
      <c r="D974" s="109">
        <v>0</v>
      </c>
      <c r="E974" s="110">
        <v>660</v>
      </c>
    </row>
    <row r="975" spans="1:5" ht="25.5">
      <c r="A975" s="95" t="s">
        <v>246</v>
      </c>
      <c r="B975" s="96" t="s">
        <v>247</v>
      </c>
      <c r="C975" s="97">
        <v>4000</v>
      </c>
      <c r="D975" s="97">
        <v>0</v>
      </c>
      <c r="E975" s="98">
        <v>4000</v>
      </c>
    </row>
    <row r="976" spans="1:5">
      <c r="A976" s="99" t="s">
        <v>28</v>
      </c>
      <c r="B976" s="100" t="s">
        <v>29</v>
      </c>
      <c r="C976" s="101">
        <v>4000</v>
      </c>
      <c r="D976" s="101">
        <v>0</v>
      </c>
      <c r="E976" s="102">
        <v>4000</v>
      </c>
    </row>
    <row r="977" spans="1:5">
      <c r="A977" s="103" t="s">
        <v>12</v>
      </c>
      <c r="B977" s="104" t="s">
        <v>13</v>
      </c>
      <c r="C977" s="105">
        <v>4000</v>
      </c>
      <c r="D977" s="105">
        <v>0</v>
      </c>
      <c r="E977" s="106">
        <v>4000</v>
      </c>
    </row>
    <row r="978" spans="1:5">
      <c r="A978" s="107" t="s">
        <v>14</v>
      </c>
      <c r="B978" s="108" t="s">
        <v>15</v>
      </c>
      <c r="C978" s="109">
        <v>4000</v>
      </c>
      <c r="D978" s="109">
        <v>0</v>
      </c>
      <c r="E978" s="110">
        <v>4000</v>
      </c>
    </row>
    <row r="979" spans="1:5" ht="25.5">
      <c r="A979" s="95" t="s">
        <v>345</v>
      </c>
      <c r="B979" s="96" t="s">
        <v>346</v>
      </c>
      <c r="C979" s="97">
        <v>43005</v>
      </c>
      <c r="D979" s="97">
        <v>0</v>
      </c>
      <c r="E979" s="98">
        <v>43005</v>
      </c>
    </row>
    <row r="980" spans="1:5">
      <c r="A980" s="99" t="s">
        <v>10</v>
      </c>
      <c r="B980" s="100" t="s">
        <v>11</v>
      </c>
      <c r="C980" s="101">
        <v>43005</v>
      </c>
      <c r="D980" s="101">
        <v>0</v>
      </c>
      <c r="E980" s="102">
        <v>43005</v>
      </c>
    </row>
    <row r="981" spans="1:5">
      <c r="A981" s="103" t="s">
        <v>12</v>
      </c>
      <c r="B981" s="104" t="s">
        <v>13</v>
      </c>
      <c r="C981" s="105">
        <v>43005</v>
      </c>
      <c r="D981" s="105">
        <v>0</v>
      </c>
      <c r="E981" s="106">
        <v>43005</v>
      </c>
    </row>
    <row r="982" spans="1:5">
      <c r="A982" s="107" t="s">
        <v>39</v>
      </c>
      <c r="B982" s="108" t="s">
        <v>40</v>
      </c>
      <c r="C982" s="109">
        <v>40415</v>
      </c>
      <c r="D982" s="109">
        <v>0</v>
      </c>
      <c r="E982" s="110">
        <v>40415</v>
      </c>
    </row>
    <row r="983" spans="1:5">
      <c r="A983" s="107" t="s">
        <v>14</v>
      </c>
      <c r="B983" s="108" t="s">
        <v>15</v>
      </c>
      <c r="C983" s="109">
        <v>2590</v>
      </c>
      <c r="D983" s="109">
        <v>0</v>
      </c>
      <c r="E983" s="110">
        <v>2590</v>
      </c>
    </row>
    <row r="984" spans="1:5" ht="25.5">
      <c r="A984" s="95" t="s">
        <v>359</v>
      </c>
      <c r="B984" s="96" t="s">
        <v>360</v>
      </c>
      <c r="C984" s="97">
        <v>17120</v>
      </c>
      <c r="D984" s="97">
        <v>0</v>
      </c>
      <c r="E984" s="98">
        <v>17120</v>
      </c>
    </row>
    <row r="985" spans="1:5">
      <c r="A985" s="99" t="s">
        <v>327</v>
      </c>
      <c r="B985" s="100" t="s">
        <v>328</v>
      </c>
      <c r="C985" s="101">
        <v>265</v>
      </c>
      <c r="D985" s="101">
        <v>0</v>
      </c>
      <c r="E985" s="102">
        <v>265</v>
      </c>
    </row>
    <row r="986" spans="1:5">
      <c r="A986" s="103" t="s">
        <v>12</v>
      </c>
      <c r="B986" s="104" t="s">
        <v>13</v>
      </c>
      <c r="C986" s="105">
        <v>265</v>
      </c>
      <c r="D986" s="105">
        <v>0</v>
      </c>
      <c r="E986" s="106">
        <v>265</v>
      </c>
    </row>
    <row r="987" spans="1:5">
      <c r="A987" s="107" t="s">
        <v>39</v>
      </c>
      <c r="B987" s="108" t="s">
        <v>40</v>
      </c>
      <c r="C987" s="109">
        <v>265</v>
      </c>
      <c r="D987" s="109">
        <v>0</v>
      </c>
      <c r="E987" s="110">
        <v>265</v>
      </c>
    </row>
    <row r="988" spans="1:5">
      <c r="A988" s="99" t="s">
        <v>329</v>
      </c>
      <c r="B988" s="100" t="s">
        <v>330</v>
      </c>
      <c r="C988" s="101">
        <v>16855</v>
      </c>
      <c r="D988" s="101">
        <v>0</v>
      </c>
      <c r="E988" s="102">
        <v>16855</v>
      </c>
    </row>
    <row r="989" spans="1:5">
      <c r="A989" s="103" t="s">
        <v>12</v>
      </c>
      <c r="B989" s="104" t="s">
        <v>13</v>
      </c>
      <c r="C989" s="105">
        <v>16855</v>
      </c>
      <c r="D989" s="105">
        <v>0</v>
      </c>
      <c r="E989" s="106">
        <v>16855</v>
      </c>
    </row>
    <row r="990" spans="1:5">
      <c r="A990" s="107" t="s">
        <v>39</v>
      </c>
      <c r="B990" s="108" t="s">
        <v>40</v>
      </c>
      <c r="C990" s="109">
        <v>15505</v>
      </c>
      <c r="D990" s="109">
        <v>0</v>
      </c>
      <c r="E990" s="110">
        <v>15505</v>
      </c>
    </row>
    <row r="991" spans="1:5">
      <c r="A991" s="107" t="s">
        <v>14</v>
      </c>
      <c r="B991" s="108" t="s">
        <v>15</v>
      </c>
      <c r="C991" s="109">
        <v>1350</v>
      </c>
      <c r="D991" s="109">
        <v>0</v>
      </c>
      <c r="E991" s="110">
        <v>1350</v>
      </c>
    </row>
    <row r="992" spans="1:5" ht="25.5">
      <c r="A992" s="95" t="s">
        <v>361</v>
      </c>
      <c r="B992" s="96" t="s">
        <v>362</v>
      </c>
      <c r="C992" s="97">
        <v>44130</v>
      </c>
      <c r="D992" s="97">
        <v>0</v>
      </c>
      <c r="E992" s="98">
        <v>44130</v>
      </c>
    </row>
    <row r="993" spans="1:5">
      <c r="A993" s="99" t="s">
        <v>10</v>
      </c>
      <c r="B993" s="100" t="s">
        <v>11</v>
      </c>
      <c r="C993" s="101">
        <v>10950</v>
      </c>
      <c r="D993" s="101">
        <v>0</v>
      </c>
      <c r="E993" s="102">
        <v>10950</v>
      </c>
    </row>
    <row r="994" spans="1:5">
      <c r="A994" s="103" t="s">
        <v>12</v>
      </c>
      <c r="B994" s="104" t="s">
        <v>13</v>
      </c>
      <c r="C994" s="105">
        <v>10950</v>
      </c>
      <c r="D994" s="105">
        <v>0</v>
      </c>
      <c r="E994" s="106">
        <v>10950</v>
      </c>
    </row>
    <row r="995" spans="1:5">
      <c r="A995" s="107" t="s">
        <v>39</v>
      </c>
      <c r="B995" s="108" t="s">
        <v>40</v>
      </c>
      <c r="C995" s="109">
        <v>7630</v>
      </c>
      <c r="D995" s="109">
        <v>0</v>
      </c>
      <c r="E995" s="110">
        <v>7630</v>
      </c>
    </row>
    <row r="996" spans="1:5">
      <c r="A996" s="107" t="s">
        <v>14</v>
      </c>
      <c r="B996" s="108" t="s">
        <v>15</v>
      </c>
      <c r="C996" s="109">
        <v>3320</v>
      </c>
      <c r="D996" s="109">
        <v>0</v>
      </c>
      <c r="E996" s="110">
        <v>3320</v>
      </c>
    </row>
    <row r="997" spans="1:5">
      <c r="A997" s="99" t="s">
        <v>28</v>
      </c>
      <c r="B997" s="100" t="s">
        <v>29</v>
      </c>
      <c r="C997" s="101">
        <v>33180</v>
      </c>
      <c r="D997" s="101">
        <v>0</v>
      </c>
      <c r="E997" s="102">
        <v>33180</v>
      </c>
    </row>
    <row r="998" spans="1:5">
      <c r="A998" s="103" t="s">
        <v>12</v>
      </c>
      <c r="B998" s="104" t="s">
        <v>13</v>
      </c>
      <c r="C998" s="105">
        <v>33180</v>
      </c>
      <c r="D998" s="105">
        <v>0</v>
      </c>
      <c r="E998" s="106">
        <v>33180</v>
      </c>
    </row>
    <row r="999" spans="1:5">
      <c r="A999" s="107" t="s">
        <v>39</v>
      </c>
      <c r="B999" s="108" t="s">
        <v>40</v>
      </c>
      <c r="C999" s="109">
        <v>30920</v>
      </c>
      <c r="D999" s="109">
        <v>0</v>
      </c>
      <c r="E999" s="110">
        <v>30920</v>
      </c>
    </row>
    <row r="1000" spans="1:5">
      <c r="A1000" s="107" t="s">
        <v>14</v>
      </c>
      <c r="B1000" s="108" t="s">
        <v>15</v>
      </c>
      <c r="C1000" s="109">
        <v>2260</v>
      </c>
      <c r="D1000" s="109">
        <v>0</v>
      </c>
      <c r="E1000" s="110">
        <v>2260</v>
      </c>
    </row>
    <row r="1001" spans="1:5" ht="25.5">
      <c r="A1001" s="111" t="s">
        <v>363</v>
      </c>
      <c r="B1001" s="112" t="s">
        <v>364</v>
      </c>
      <c r="C1001" s="113">
        <v>3001810</v>
      </c>
      <c r="D1001" s="113">
        <v>0</v>
      </c>
      <c r="E1001" s="114">
        <v>3001810</v>
      </c>
    </row>
    <row r="1002" spans="1:5">
      <c r="A1002" s="91" t="s">
        <v>237</v>
      </c>
      <c r="B1002" s="92" t="s">
        <v>238</v>
      </c>
      <c r="C1002" s="93">
        <v>2442517</v>
      </c>
      <c r="D1002" s="93">
        <v>0</v>
      </c>
      <c r="E1002" s="94">
        <v>2442517</v>
      </c>
    </row>
    <row r="1003" spans="1:5">
      <c r="A1003" s="95" t="s">
        <v>326</v>
      </c>
      <c r="B1003" s="96" t="s">
        <v>15</v>
      </c>
      <c r="C1003" s="97">
        <v>321209</v>
      </c>
      <c r="D1003" s="97">
        <v>0</v>
      </c>
      <c r="E1003" s="98">
        <v>321209</v>
      </c>
    </row>
    <row r="1004" spans="1:5">
      <c r="A1004" s="99" t="s">
        <v>10</v>
      </c>
      <c r="B1004" s="100" t="s">
        <v>11</v>
      </c>
      <c r="C1004" s="101">
        <v>127433</v>
      </c>
      <c r="D1004" s="101">
        <v>0</v>
      </c>
      <c r="E1004" s="102">
        <v>127433</v>
      </c>
    </row>
    <row r="1005" spans="1:5">
      <c r="A1005" s="103" t="s">
        <v>12</v>
      </c>
      <c r="B1005" s="104" t="s">
        <v>13</v>
      </c>
      <c r="C1005" s="105">
        <v>127433</v>
      </c>
      <c r="D1005" s="105">
        <v>0</v>
      </c>
      <c r="E1005" s="106">
        <v>127433</v>
      </c>
    </row>
    <row r="1006" spans="1:5">
      <c r="A1006" s="107" t="s">
        <v>14</v>
      </c>
      <c r="B1006" s="108" t="s">
        <v>15</v>
      </c>
      <c r="C1006" s="109">
        <v>126769</v>
      </c>
      <c r="D1006" s="109">
        <v>0</v>
      </c>
      <c r="E1006" s="110">
        <v>126769</v>
      </c>
    </row>
    <row r="1007" spans="1:5" ht="25.5">
      <c r="A1007" s="107" t="s">
        <v>41</v>
      </c>
      <c r="B1007" s="108" t="s">
        <v>42</v>
      </c>
      <c r="C1007" s="109">
        <v>664</v>
      </c>
      <c r="D1007" s="109">
        <v>0</v>
      </c>
      <c r="E1007" s="110">
        <v>664</v>
      </c>
    </row>
    <row r="1008" spans="1:5">
      <c r="A1008" s="99" t="s">
        <v>327</v>
      </c>
      <c r="B1008" s="100" t="s">
        <v>328</v>
      </c>
      <c r="C1008" s="101">
        <v>2389</v>
      </c>
      <c r="D1008" s="101">
        <v>0</v>
      </c>
      <c r="E1008" s="102">
        <v>2389</v>
      </c>
    </row>
    <row r="1009" spans="1:5">
      <c r="A1009" s="103" t="s">
        <v>12</v>
      </c>
      <c r="B1009" s="104" t="s">
        <v>13</v>
      </c>
      <c r="C1009" s="105">
        <v>2389</v>
      </c>
      <c r="D1009" s="105">
        <v>0</v>
      </c>
      <c r="E1009" s="106">
        <v>2389</v>
      </c>
    </row>
    <row r="1010" spans="1:5">
      <c r="A1010" s="107" t="s">
        <v>14</v>
      </c>
      <c r="B1010" s="108" t="s">
        <v>15</v>
      </c>
      <c r="C1010" s="109">
        <v>2389</v>
      </c>
      <c r="D1010" s="109">
        <v>0</v>
      </c>
      <c r="E1010" s="110">
        <v>2389</v>
      </c>
    </row>
    <row r="1011" spans="1:5">
      <c r="A1011" s="99" t="s">
        <v>62</v>
      </c>
      <c r="B1011" s="100" t="s">
        <v>63</v>
      </c>
      <c r="C1011" s="101">
        <v>119451</v>
      </c>
      <c r="D1011" s="101">
        <v>0</v>
      </c>
      <c r="E1011" s="102">
        <v>119451</v>
      </c>
    </row>
    <row r="1012" spans="1:5">
      <c r="A1012" s="103" t="s">
        <v>12</v>
      </c>
      <c r="B1012" s="104" t="s">
        <v>13</v>
      </c>
      <c r="C1012" s="105">
        <v>119451</v>
      </c>
      <c r="D1012" s="105">
        <v>0</v>
      </c>
      <c r="E1012" s="106">
        <v>119451</v>
      </c>
    </row>
    <row r="1013" spans="1:5">
      <c r="A1013" s="107" t="s">
        <v>14</v>
      </c>
      <c r="B1013" s="108" t="s">
        <v>15</v>
      </c>
      <c r="C1013" s="109">
        <v>117792</v>
      </c>
      <c r="D1013" s="109">
        <v>0</v>
      </c>
      <c r="E1013" s="110">
        <v>117792</v>
      </c>
    </row>
    <row r="1014" spans="1:5">
      <c r="A1014" s="107" t="s">
        <v>50</v>
      </c>
      <c r="B1014" s="108" t="s">
        <v>51</v>
      </c>
      <c r="C1014" s="109">
        <v>1659</v>
      </c>
      <c r="D1014" s="109">
        <v>0</v>
      </c>
      <c r="E1014" s="110">
        <v>1659</v>
      </c>
    </row>
    <row r="1015" spans="1:5">
      <c r="A1015" s="99" t="s">
        <v>329</v>
      </c>
      <c r="B1015" s="100" t="s">
        <v>330</v>
      </c>
      <c r="C1015" s="101">
        <v>71936</v>
      </c>
      <c r="D1015" s="101">
        <v>0</v>
      </c>
      <c r="E1015" s="102">
        <v>71936</v>
      </c>
    </row>
    <row r="1016" spans="1:5">
      <c r="A1016" s="103" t="s">
        <v>12</v>
      </c>
      <c r="B1016" s="104" t="s">
        <v>13</v>
      </c>
      <c r="C1016" s="105">
        <v>71936</v>
      </c>
      <c r="D1016" s="105">
        <v>0</v>
      </c>
      <c r="E1016" s="106">
        <v>71936</v>
      </c>
    </row>
    <row r="1017" spans="1:5">
      <c r="A1017" s="107" t="s">
        <v>14</v>
      </c>
      <c r="B1017" s="108" t="s">
        <v>15</v>
      </c>
      <c r="C1017" s="109">
        <v>41410</v>
      </c>
      <c r="D1017" s="109">
        <v>0</v>
      </c>
      <c r="E1017" s="110">
        <v>41410</v>
      </c>
    </row>
    <row r="1018" spans="1:5" ht="25.5">
      <c r="A1018" s="107" t="s">
        <v>41</v>
      </c>
      <c r="B1018" s="108" t="s">
        <v>42</v>
      </c>
      <c r="C1018" s="109">
        <v>30526</v>
      </c>
      <c r="D1018" s="109">
        <v>0</v>
      </c>
      <c r="E1018" s="110">
        <v>30526</v>
      </c>
    </row>
    <row r="1019" spans="1:5">
      <c r="A1019" s="95" t="s">
        <v>365</v>
      </c>
      <c r="B1019" s="96" t="s">
        <v>366</v>
      </c>
      <c r="C1019" s="97">
        <v>2075519</v>
      </c>
      <c r="D1019" s="97">
        <v>0</v>
      </c>
      <c r="E1019" s="98">
        <v>2075519</v>
      </c>
    </row>
    <row r="1020" spans="1:5">
      <c r="A1020" s="99" t="s">
        <v>329</v>
      </c>
      <c r="B1020" s="100" t="s">
        <v>330</v>
      </c>
      <c r="C1020" s="101">
        <v>2075519</v>
      </c>
      <c r="D1020" s="101">
        <v>0</v>
      </c>
      <c r="E1020" s="102">
        <v>2075519</v>
      </c>
    </row>
    <row r="1021" spans="1:5">
      <c r="A1021" s="103" t="s">
        <v>12</v>
      </c>
      <c r="B1021" s="104" t="s">
        <v>13</v>
      </c>
      <c r="C1021" s="105">
        <v>2075519</v>
      </c>
      <c r="D1021" s="105">
        <v>0</v>
      </c>
      <c r="E1021" s="106">
        <v>2075519</v>
      </c>
    </row>
    <row r="1022" spans="1:5">
      <c r="A1022" s="107" t="s">
        <v>39</v>
      </c>
      <c r="B1022" s="108" t="s">
        <v>40</v>
      </c>
      <c r="C1022" s="109">
        <v>2012476</v>
      </c>
      <c r="D1022" s="109">
        <v>0</v>
      </c>
      <c r="E1022" s="110">
        <v>2012476</v>
      </c>
    </row>
    <row r="1023" spans="1:5">
      <c r="A1023" s="107" t="s">
        <v>14</v>
      </c>
      <c r="B1023" s="108" t="s">
        <v>15</v>
      </c>
      <c r="C1023" s="109">
        <v>62963</v>
      </c>
      <c r="D1023" s="109">
        <v>0</v>
      </c>
      <c r="E1023" s="110">
        <v>62963</v>
      </c>
    </row>
    <row r="1024" spans="1:5">
      <c r="A1024" s="107" t="s">
        <v>50</v>
      </c>
      <c r="B1024" s="108" t="s">
        <v>51</v>
      </c>
      <c r="C1024" s="109">
        <v>80</v>
      </c>
      <c r="D1024" s="109">
        <v>0</v>
      </c>
      <c r="E1024" s="110">
        <v>80</v>
      </c>
    </row>
    <row r="1025" spans="1:5" ht="25.5">
      <c r="A1025" s="95" t="s">
        <v>241</v>
      </c>
      <c r="B1025" s="96" t="s">
        <v>242</v>
      </c>
      <c r="C1025" s="97">
        <v>45789</v>
      </c>
      <c r="D1025" s="97">
        <v>0</v>
      </c>
      <c r="E1025" s="98">
        <v>45789</v>
      </c>
    </row>
    <row r="1026" spans="1:5">
      <c r="A1026" s="99" t="s">
        <v>10</v>
      </c>
      <c r="B1026" s="100" t="s">
        <v>11</v>
      </c>
      <c r="C1026" s="101">
        <v>9291</v>
      </c>
      <c r="D1026" s="101">
        <v>0</v>
      </c>
      <c r="E1026" s="102">
        <v>9291</v>
      </c>
    </row>
    <row r="1027" spans="1:5">
      <c r="A1027" s="103" t="s">
        <v>12</v>
      </c>
      <c r="B1027" s="104" t="s">
        <v>13</v>
      </c>
      <c r="C1027" s="105">
        <v>398</v>
      </c>
      <c r="D1027" s="105">
        <v>0</v>
      </c>
      <c r="E1027" s="106">
        <v>398</v>
      </c>
    </row>
    <row r="1028" spans="1:5">
      <c r="A1028" s="107" t="s">
        <v>14</v>
      </c>
      <c r="B1028" s="108" t="s">
        <v>15</v>
      </c>
      <c r="C1028" s="109">
        <v>398</v>
      </c>
      <c r="D1028" s="109">
        <v>0</v>
      </c>
      <c r="E1028" s="110">
        <v>398</v>
      </c>
    </row>
    <row r="1029" spans="1:5">
      <c r="A1029" s="103" t="s">
        <v>54</v>
      </c>
      <c r="B1029" s="104" t="s">
        <v>55</v>
      </c>
      <c r="C1029" s="105">
        <v>8893</v>
      </c>
      <c r="D1029" s="105">
        <v>0</v>
      </c>
      <c r="E1029" s="106">
        <v>8893</v>
      </c>
    </row>
    <row r="1030" spans="1:5">
      <c r="A1030" s="107" t="s">
        <v>58</v>
      </c>
      <c r="B1030" s="108" t="s">
        <v>59</v>
      </c>
      <c r="C1030" s="109">
        <v>8893</v>
      </c>
      <c r="D1030" s="109">
        <v>0</v>
      </c>
      <c r="E1030" s="110">
        <v>8893</v>
      </c>
    </row>
    <row r="1031" spans="1:5">
      <c r="A1031" s="99" t="s">
        <v>327</v>
      </c>
      <c r="B1031" s="100" t="s">
        <v>328</v>
      </c>
      <c r="C1031" s="101">
        <v>796</v>
      </c>
      <c r="D1031" s="101">
        <v>0</v>
      </c>
      <c r="E1031" s="102">
        <v>796</v>
      </c>
    </row>
    <row r="1032" spans="1:5">
      <c r="A1032" s="103" t="s">
        <v>12</v>
      </c>
      <c r="B1032" s="104" t="s">
        <v>13</v>
      </c>
      <c r="C1032" s="105">
        <v>796</v>
      </c>
      <c r="D1032" s="105">
        <v>0</v>
      </c>
      <c r="E1032" s="106">
        <v>796</v>
      </c>
    </row>
    <row r="1033" spans="1:5">
      <c r="A1033" s="107" t="s">
        <v>14</v>
      </c>
      <c r="B1033" s="108" t="s">
        <v>15</v>
      </c>
      <c r="C1033" s="109">
        <v>796</v>
      </c>
      <c r="D1033" s="109">
        <v>0</v>
      </c>
      <c r="E1033" s="110">
        <v>796</v>
      </c>
    </row>
    <row r="1034" spans="1:5">
      <c r="A1034" s="99" t="s">
        <v>329</v>
      </c>
      <c r="B1034" s="100" t="s">
        <v>330</v>
      </c>
      <c r="C1034" s="101">
        <v>35702</v>
      </c>
      <c r="D1034" s="101">
        <v>0</v>
      </c>
      <c r="E1034" s="102">
        <v>35702</v>
      </c>
    </row>
    <row r="1035" spans="1:5">
      <c r="A1035" s="103" t="s">
        <v>54</v>
      </c>
      <c r="B1035" s="104" t="s">
        <v>55</v>
      </c>
      <c r="C1035" s="105">
        <v>35702</v>
      </c>
      <c r="D1035" s="105">
        <v>0</v>
      </c>
      <c r="E1035" s="106">
        <v>35702</v>
      </c>
    </row>
    <row r="1036" spans="1:5">
      <c r="A1036" s="107" t="s">
        <v>58</v>
      </c>
      <c r="B1036" s="108" t="s">
        <v>59</v>
      </c>
      <c r="C1036" s="109">
        <v>35702</v>
      </c>
      <c r="D1036" s="109">
        <v>0</v>
      </c>
      <c r="E1036" s="110">
        <v>35702</v>
      </c>
    </row>
    <row r="1037" spans="1:5">
      <c r="A1037" s="91" t="s">
        <v>243</v>
      </c>
      <c r="B1037" s="92" t="s">
        <v>244</v>
      </c>
      <c r="C1037" s="93">
        <v>559293</v>
      </c>
      <c r="D1037" s="93">
        <v>0</v>
      </c>
      <c r="E1037" s="94">
        <v>559293</v>
      </c>
    </row>
    <row r="1038" spans="1:5">
      <c r="A1038" s="95" t="s">
        <v>333</v>
      </c>
      <c r="B1038" s="96" t="s">
        <v>334</v>
      </c>
      <c r="C1038" s="97">
        <v>18514</v>
      </c>
      <c r="D1038" s="97">
        <v>0</v>
      </c>
      <c r="E1038" s="98">
        <v>18514</v>
      </c>
    </row>
    <row r="1039" spans="1:5">
      <c r="A1039" s="99" t="s">
        <v>10</v>
      </c>
      <c r="B1039" s="100" t="s">
        <v>11</v>
      </c>
      <c r="C1039" s="101">
        <v>5574</v>
      </c>
      <c r="D1039" s="101">
        <v>0</v>
      </c>
      <c r="E1039" s="102">
        <v>5574</v>
      </c>
    </row>
    <row r="1040" spans="1:5">
      <c r="A1040" s="103" t="s">
        <v>12</v>
      </c>
      <c r="B1040" s="104" t="s">
        <v>13</v>
      </c>
      <c r="C1040" s="105">
        <v>5574</v>
      </c>
      <c r="D1040" s="105">
        <v>0</v>
      </c>
      <c r="E1040" s="106">
        <v>5574</v>
      </c>
    </row>
    <row r="1041" spans="1:5">
      <c r="A1041" s="107" t="s">
        <v>39</v>
      </c>
      <c r="B1041" s="108" t="s">
        <v>40</v>
      </c>
      <c r="C1041" s="109">
        <v>1726</v>
      </c>
      <c r="D1041" s="109">
        <v>0</v>
      </c>
      <c r="E1041" s="110">
        <v>1726</v>
      </c>
    </row>
    <row r="1042" spans="1:5">
      <c r="A1042" s="107" t="s">
        <v>14</v>
      </c>
      <c r="B1042" s="108" t="s">
        <v>15</v>
      </c>
      <c r="C1042" s="109">
        <v>3848</v>
      </c>
      <c r="D1042" s="109">
        <v>0</v>
      </c>
      <c r="E1042" s="110">
        <v>3848</v>
      </c>
    </row>
    <row r="1043" spans="1:5">
      <c r="A1043" s="99" t="s">
        <v>327</v>
      </c>
      <c r="B1043" s="100" t="s">
        <v>328</v>
      </c>
      <c r="C1043" s="101">
        <v>929</v>
      </c>
      <c r="D1043" s="101">
        <v>0</v>
      </c>
      <c r="E1043" s="102">
        <v>929</v>
      </c>
    </row>
    <row r="1044" spans="1:5">
      <c r="A1044" s="103" t="s">
        <v>12</v>
      </c>
      <c r="B1044" s="104" t="s">
        <v>13</v>
      </c>
      <c r="C1044" s="105">
        <v>929</v>
      </c>
      <c r="D1044" s="105">
        <v>0</v>
      </c>
      <c r="E1044" s="106">
        <v>929</v>
      </c>
    </row>
    <row r="1045" spans="1:5">
      <c r="A1045" s="107" t="s">
        <v>14</v>
      </c>
      <c r="B1045" s="108" t="s">
        <v>15</v>
      </c>
      <c r="C1045" s="109">
        <v>929</v>
      </c>
      <c r="D1045" s="109">
        <v>0</v>
      </c>
      <c r="E1045" s="110">
        <v>929</v>
      </c>
    </row>
    <row r="1046" spans="1:5">
      <c r="A1046" s="99" t="s">
        <v>329</v>
      </c>
      <c r="B1046" s="100" t="s">
        <v>330</v>
      </c>
      <c r="C1046" s="101">
        <v>7432</v>
      </c>
      <c r="D1046" s="101">
        <v>0</v>
      </c>
      <c r="E1046" s="102">
        <v>7432</v>
      </c>
    </row>
    <row r="1047" spans="1:5">
      <c r="A1047" s="103" t="s">
        <v>12</v>
      </c>
      <c r="B1047" s="104" t="s">
        <v>13</v>
      </c>
      <c r="C1047" s="105">
        <v>7432</v>
      </c>
      <c r="D1047" s="105">
        <v>0</v>
      </c>
      <c r="E1047" s="106">
        <v>7432</v>
      </c>
    </row>
    <row r="1048" spans="1:5">
      <c r="A1048" s="107" t="s">
        <v>14</v>
      </c>
      <c r="B1048" s="108" t="s">
        <v>15</v>
      </c>
      <c r="C1048" s="109">
        <v>6901</v>
      </c>
      <c r="D1048" s="109">
        <v>0</v>
      </c>
      <c r="E1048" s="110">
        <v>6901</v>
      </c>
    </row>
    <row r="1049" spans="1:5">
      <c r="A1049" s="107" t="s">
        <v>162</v>
      </c>
      <c r="B1049" s="108" t="s">
        <v>163</v>
      </c>
      <c r="C1049" s="109">
        <v>531</v>
      </c>
      <c r="D1049" s="109">
        <v>0</v>
      </c>
      <c r="E1049" s="110">
        <v>531</v>
      </c>
    </row>
    <row r="1050" spans="1:5">
      <c r="A1050" s="99" t="s">
        <v>335</v>
      </c>
      <c r="B1050" s="100" t="s">
        <v>336</v>
      </c>
      <c r="C1050" s="101">
        <v>4579</v>
      </c>
      <c r="D1050" s="101">
        <v>0</v>
      </c>
      <c r="E1050" s="102">
        <v>4579</v>
      </c>
    </row>
    <row r="1051" spans="1:5">
      <c r="A1051" s="103" t="s">
        <v>12</v>
      </c>
      <c r="B1051" s="104" t="s">
        <v>13</v>
      </c>
      <c r="C1051" s="105">
        <v>4579</v>
      </c>
      <c r="D1051" s="105">
        <v>0</v>
      </c>
      <c r="E1051" s="106">
        <v>4579</v>
      </c>
    </row>
    <row r="1052" spans="1:5">
      <c r="A1052" s="107" t="s">
        <v>39</v>
      </c>
      <c r="B1052" s="108" t="s">
        <v>40</v>
      </c>
      <c r="C1052" s="109">
        <v>332</v>
      </c>
      <c r="D1052" s="109">
        <v>0</v>
      </c>
      <c r="E1052" s="110">
        <v>332</v>
      </c>
    </row>
    <row r="1053" spans="1:5">
      <c r="A1053" s="107" t="s">
        <v>14</v>
      </c>
      <c r="B1053" s="108" t="s">
        <v>15</v>
      </c>
      <c r="C1053" s="109">
        <v>4247</v>
      </c>
      <c r="D1053" s="109">
        <v>0</v>
      </c>
      <c r="E1053" s="110">
        <v>4247</v>
      </c>
    </row>
    <row r="1054" spans="1:5">
      <c r="A1054" s="95" t="s">
        <v>337</v>
      </c>
      <c r="B1054" s="96" t="s">
        <v>338</v>
      </c>
      <c r="C1054" s="97">
        <v>314287</v>
      </c>
      <c r="D1054" s="97">
        <v>0</v>
      </c>
      <c r="E1054" s="98">
        <v>314287</v>
      </c>
    </row>
    <row r="1055" spans="1:5">
      <c r="A1055" s="99" t="s">
        <v>10</v>
      </c>
      <c r="B1055" s="100" t="s">
        <v>11</v>
      </c>
      <c r="C1055" s="101">
        <v>200013</v>
      </c>
      <c r="D1055" s="101">
        <v>0</v>
      </c>
      <c r="E1055" s="102">
        <v>200013</v>
      </c>
    </row>
    <row r="1056" spans="1:5">
      <c r="A1056" s="103" t="s">
        <v>12</v>
      </c>
      <c r="B1056" s="104" t="s">
        <v>13</v>
      </c>
      <c r="C1056" s="105">
        <v>200013</v>
      </c>
      <c r="D1056" s="105">
        <v>0</v>
      </c>
      <c r="E1056" s="106">
        <v>200013</v>
      </c>
    </row>
    <row r="1057" spans="1:5">
      <c r="A1057" s="107" t="s">
        <v>39</v>
      </c>
      <c r="B1057" s="108" t="s">
        <v>40</v>
      </c>
      <c r="C1057" s="109">
        <v>145995</v>
      </c>
      <c r="D1057" s="109">
        <v>0</v>
      </c>
      <c r="E1057" s="110">
        <v>145995</v>
      </c>
    </row>
    <row r="1058" spans="1:5">
      <c r="A1058" s="107" t="s">
        <v>14</v>
      </c>
      <c r="B1058" s="108" t="s">
        <v>15</v>
      </c>
      <c r="C1058" s="109">
        <v>54018</v>
      </c>
      <c r="D1058" s="109">
        <v>0</v>
      </c>
      <c r="E1058" s="110">
        <v>54018</v>
      </c>
    </row>
    <row r="1059" spans="1:5">
      <c r="A1059" s="99" t="s">
        <v>339</v>
      </c>
      <c r="B1059" s="100" t="s">
        <v>340</v>
      </c>
      <c r="C1059" s="101">
        <v>112150</v>
      </c>
      <c r="D1059" s="101">
        <v>0</v>
      </c>
      <c r="E1059" s="102">
        <v>112150</v>
      </c>
    </row>
    <row r="1060" spans="1:5">
      <c r="A1060" s="103" t="s">
        <v>12</v>
      </c>
      <c r="B1060" s="104" t="s">
        <v>13</v>
      </c>
      <c r="C1060" s="105">
        <v>107106</v>
      </c>
      <c r="D1060" s="105">
        <v>0</v>
      </c>
      <c r="E1060" s="106">
        <v>107106</v>
      </c>
    </row>
    <row r="1061" spans="1:5">
      <c r="A1061" s="107" t="s">
        <v>39</v>
      </c>
      <c r="B1061" s="108" t="s">
        <v>40</v>
      </c>
      <c r="C1061" s="109">
        <v>4380</v>
      </c>
      <c r="D1061" s="109">
        <v>0</v>
      </c>
      <c r="E1061" s="110">
        <v>4380</v>
      </c>
    </row>
    <row r="1062" spans="1:5">
      <c r="A1062" s="107" t="s">
        <v>14</v>
      </c>
      <c r="B1062" s="108" t="s">
        <v>15</v>
      </c>
      <c r="C1062" s="109">
        <v>102726</v>
      </c>
      <c r="D1062" s="109">
        <v>0</v>
      </c>
      <c r="E1062" s="110">
        <v>102726</v>
      </c>
    </row>
    <row r="1063" spans="1:5">
      <c r="A1063" s="103" t="s">
        <v>54</v>
      </c>
      <c r="B1063" s="104" t="s">
        <v>55</v>
      </c>
      <c r="C1063" s="105">
        <v>5044</v>
      </c>
      <c r="D1063" s="105">
        <v>0</v>
      </c>
      <c r="E1063" s="106">
        <v>5044</v>
      </c>
    </row>
    <row r="1064" spans="1:5">
      <c r="A1064" s="107" t="s">
        <v>58</v>
      </c>
      <c r="B1064" s="108" t="s">
        <v>59</v>
      </c>
      <c r="C1064" s="109">
        <v>5044</v>
      </c>
      <c r="D1064" s="109">
        <v>0</v>
      </c>
      <c r="E1064" s="110">
        <v>5044</v>
      </c>
    </row>
    <row r="1065" spans="1:5">
      <c r="A1065" s="99" t="s">
        <v>329</v>
      </c>
      <c r="B1065" s="100" t="s">
        <v>330</v>
      </c>
      <c r="C1065" s="101">
        <v>2124</v>
      </c>
      <c r="D1065" s="101">
        <v>0</v>
      </c>
      <c r="E1065" s="102">
        <v>2124</v>
      </c>
    </row>
    <row r="1066" spans="1:5">
      <c r="A1066" s="103" t="s">
        <v>12</v>
      </c>
      <c r="B1066" s="104" t="s">
        <v>13</v>
      </c>
      <c r="C1066" s="105">
        <v>2124</v>
      </c>
      <c r="D1066" s="105">
        <v>0</v>
      </c>
      <c r="E1066" s="106">
        <v>2124</v>
      </c>
    </row>
    <row r="1067" spans="1:5">
      <c r="A1067" s="107" t="s">
        <v>14</v>
      </c>
      <c r="B1067" s="108" t="s">
        <v>15</v>
      </c>
      <c r="C1067" s="109">
        <v>2124</v>
      </c>
      <c r="D1067" s="109">
        <v>0</v>
      </c>
      <c r="E1067" s="110">
        <v>2124</v>
      </c>
    </row>
    <row r="1068" spans="1:5">
      <c r="A1068" s="95" t="s">
        <v>341</v>
      </c>
      <c r="B1068" s="96" t="s">
        <v>342</v>
      </c>
      <c r="C1068" s="97">
        <v>20705</v>
      </c>
      <c r="D1068" s="97">
        <v>0</v>
      </c>
      <c r="E1068" s="98">
        <v>20705</v>
      </c>
    </row>
    <row r="1069" spans="1:5">
      <c r="A1069" s="99" t="s">
        <v>10</v>
      </c>
      <c r="B1069" s="100" t="s">
        <v>11</v>
      </c>
      <c r="C1069" s="101">
        <v>3583</v>
      </c>
      <c r="D1069" s="101">
        <v>0</v>
      </c>
      <c r="E1069" s="102">
        <v>3583</v>
      </c>
    </row>
    <row r="1070" spans="1:5">
      <c r="A1070" s="103" t="s">
        <v>12</v>
      </c>
      <c r="B1070" s="104" t="s">
        <v>13</v>
      </c>
      <c r="C1070" s="105">
        <v>3583</v>
      </c>
      <c r="D1070" s="105">
        <v>0</v>
      </c>
      <c r="E1070" s="106">
        <v>3583</v>
      </c>
    </row>
    <row r="1071" spans="1:5">
      <c r="A1071" s="107" t="s">
        <v>14</v>
      </c>
      <c r="B1071" s="108" t="s">
        <v>15</v>
      </c>
      <c r="C1071" s="109">
        <v>2256</v>
      </c>
      <c r="D1071" s="109">
        <v>0</v>
      </c>
      <c r="E1071" s="110">
        <v>2256</v>
      </c>
    </row>
    <row r="1072" spans="1:5" ht="25.5">
      <c r="A1072" s="107" t="s">
        <v>41</v>
      </c>
      <c r="B1072" s="108" t="s">
        <v>42</v>
      </c>
      <c r="C1072" s="109">
        <v>1327</v>
      </c>
      <c r="D1072" s="109">
        <v>0</v>
      </c>
      <c r="E1072" s="110">
        <v>1327</v>
      </c>
    </row>
    <row r="1073" spans="1:5">
      <c r="A1073" s="99" t="s">
        <v>339</v>
      </c>
      <c r="B1073" s="100" t="s">
        <v>340</v>
      </c>
      <c r="C1073" s="101">
        <v>14998</v>
      </c>
      <c r="D1073" s="101">
        <v>0</v>
      </c>
      <c r="E1073" s="102">
        <v>14998</v>
      </c>
    </row>
    <row r="1074" spans="1:5">
      <c r="A1074" s="103" t="s">
        <v>12</v>
      </c>
      <c r="B1074" s="104" t="s">
        <v>13</v>
      </c>
      <c r="C1074" s="105">
        <v>14998</v>
      </c>
      <c r="D1074" s="105">
        <v>0</v>
      </c>
      <c r="E1074" s="106">
        <v>14998</v>
      </c>
    </row>
    <row r="1075" spans="1:5">
      <c r="A1075" s="107" t="s">
        <v>14</v>
      </c>
      <c r="B1075" s="108" t="s">
        <v>15</v>
      </c>
      <c r="C1075" s="109">
        <v>14334</v>
      </c>
      <c r="D1075" s="109">
        <v>0</v>
      </c>
      <c r="E1075" s="110">
        <v>14334</v>
      </c>
    </row>
    <row r="1076" spans="1:5" ht="25.5">
      <c r="A1076" s="107" t="s">
        <v>41</v>
      </c>
      <c r="B1076" s="108" t="s">
        <v>42</v>
      </c>
      <c r="C1076" s="109">
        <v>664</v>
      </c>
      <c r="D1076" s="109">
        <v>0</v>
      </c>
      <c r="E1076" s="110">
        <v>664</v>
      </c>
    </row>
    <row r="1077" spans="1:5">
      <c r="A1077" s="99" t="s">
        <v>329</v>
      </c>
      <c r="B1077" s="100" t="s">
        <v>330</v>
      </c>
      <c r="C1077" s="101">
        <v>1991</v>
      </c>
      <c r="D1077" s="101">
        <v>0</v>
      </c>
      <c r="E1077" s="102">
        <v>1991</v>
      </c>
    </row>
    <row r="1078" spans="1:5">
      <c r="A1078" s="103" t="s">
        <v>12</v>
      </c>
      <c r="B1078" s="104" t="s">
        <v>13</v>
      </c>
      <c r="C1078" s="105">
        <v>1991</v>
      </c>
      <c r="D1078" s="105">
        <v>0</v>
      </c>
      <c r="E1078" s="106">
        <v>1991</v>
      </c>
    </row>
    <row r="1079" spans="1:5">
      <c r="A1079" s="107" t="s">
        <v>39</v>
      </c>
      <c r="B1079" s="108" t="s">
        <v>40</v>
      </c>
      <c r="C1079" s="109">
        <v>1327</v>
      </c>
      <c r="D1079" s="109">
        <v>0</v>
      </c>
      <c r="E1079" s="110">
        <v>1327</v>
      </c>
    </row>
    <row r="1080" spans="1:5" ht="25.5">
      <c r="A1080" s="107" t="s">
        <v>41</v>
      </c>
      <c r="B1080" s="108" t="s">
        <v>42</v>
      </c>
      <c r="C1080" s="109">
        <v>664</v>
      </c>
      <c r="D1080" s="109">
        <v>0</v>
      </c>
      <c r="E1080" s="110">
        <v>664</v>
      </c>
    </row>
    <row r="1081" spans="1:5">
      <c r="A1081" s="99" t="s">
        <v>343</v>
      </c>
      <c r="B1081" s="100" t="s">
        <v>344</v>
      </c>
      <c r="C1081" s="101">
        <v>133</v>
      </c>
      <c r="D1081" s="101">
        <v>0</v>
      </c>
      <c r="E1081" s="102">
        <v>133</v>
      </c>
    </row>
    <row r="1082" spans="1:5">
      <c r="A1082" s="103" t="s">
        <v>12</v>
      </c>
      <c r="B1082" s="104" t="s">
        <v>13</v>
      </c>
      <c r="C1082" s="105">
        <v>133</v>
      </c>
      <c r="D1082" s="105">
        <v>0</v>
      </c>
      <c r="E1082" s="106">
        <v>133</v>
      </c>
    </row>
    <row r="1083" spans="1:5">
      <c r="A1083" s="107" t="s">
        <v>14</v>
      </c>
      <c r="B1083" s="108" t="s">
        <v>15</v>
      </c>
      <c r="C1083" s="109">
        <v>133</v>
      </c>
      <c r="D1083" s="109">
        <v>0</v>
      </c>
      <c r="E1083" s="110">
        <v>133</v>
      </c>
    </row>
    <row r="1084" spans="1:5" ht="25.5">
      <c r="A1084" s="95" t="s">
        <v>246</v>
      </c>
      <c r="B1084" s="96" t="s">
        <v>247</v>
      </c>
      <c r="C1084" s="97">
        <v>7963</v>
      </c>
      <c r="D1084" s="97">
        <v>0</v>
      </c>
      <c r="E1084" s="98">
        <v>7963</v>
      </c>
    </row>
    <row r="1085" spans="1:5">
      <c r="A1085" s="99" t="s">
        <v>28</v>
      </c>
      <c r="B1085" s="100" t="s">
        <v>29</v>
      </c>
      <c r="C1085" s="101">
        <v>7963</v>
      </c>
      <c r="D1085" s="101">
        <v>0</v>
      </c>
      <c r="E1085" s="102">
        <v>7963</v>
      </c>
    </row>
    <row r="1086" spans="1:5">
      <c r="A1086" s="103" t="s">
        <v>12</v>
      </c>
      <c r="B1086" s="104" t="s">
        <v>13</v>
      </c>
      <c r="C1086" s="105">
        <v>7963</v>
      </c>
      <c r="D1086" s="105">
        <v>0</v>
      </c>
      <c r="E1086" s="106">
        <v>7963</v>
      </c>
    </row>
    <row r="1087" spans="1:5">
      <c r="A1087" s="107" t="s">
        <v>14</v>
      </c>
      <c r="B1087" s="108" t="s">
        <v>15</v>
      </c>
      <c r="C1087" s="109">
        <v>7963</v>
      </c>
      <c r="D1087" s="109">
        <v>0</v>
      </c>
      <c r="E1087" s="110">
        <v>7963</v>
      </c>
    </row>
    <row r="1088" spans="1:5" ht="25.5">
      <c r="A1088" s="95" t="s">
        <v>345</v>
      </c>
      <c r="B1088" s="96" t="s">
        <v>346</v>
      </c>
      <c r="C1088" s="97">
        <v>93835</v>
      </c>
      <c r="D1088" s="97">
        <v>0</v>
      </c>
      <c r="E1088" s="98">
        <v>93835</v>
      </c>
    </row>
    <row r="1089" spans="1:5">
      <c r="A1089" s="99" t="s">
        <v>10</v>
      </c>
      <c r="B1089" s="100" t="s">
        <v>11</v>
      </c>
      <c r="C1089" s="101">
        <v>93835</v>
      </c>
      <c r="D1089" s="101">
        <v>0</v>
      </c>
      <c r="E1089" s="102">
        <v>93835</v>
      </c>
    </row>
    <row r="1090" spans="1:5">
      <c r="A1090" s="103" t="s">
        <v>12</v>
      </c>
      <c r="B1090" s="104" t="s">
        <v>13</v>
      </c>
      <c r="C1090" s="105">
        <v>93835</v>
      </c>
      <c r="D1090" s="105">
        <v>0</v>
      </c>
      <c r="E1090" s="106">
        <v>93835</v>
      </c>
    </row>
    <row r="1091" spans="1:5">
      <c r="A1091" s="107" t="s">
        <v>39</v>
      </c>
      <c r="B1091" s="108" t="s">
        <v>40</v>
      </c>
      <c r="C1091" s="109">
        <v>83482</v>
      </c>
      <c r="D1091" s="109">
        <v>0</v>
      </c>
      <c r="E1091" s="110">
        <v>83482</v>
      </c>
    </row>
    <row r="1092" spans="1:5">
      <c r="A1092" s="107" t="s">
        <v>14</v>
      </c>
      <c r="B1092" s="108" t="s">
        <v>15</v>
      </c>
      <c r="C1092" s="109">
        <v>10353</v>
      </c>
      <c r="D1092" s="109">
        <v>0</v>
      </c>
      <c r="E1092" s="110">
        <v>10353</v>
      </c>
    </row>
    <row r="1093" spans="1:5" ht="25.5">
      <c r="A1093" s="95" t="s">
        <v>367</v>
      </c>
      <c r="B1093" s="96" t="s">
        <v>368</v>
      </c>
      <c r="C1093" s="97">
        <v>5243</v>
      </c>
      <c r="D1093" s="97">
        <v>0</v>
      </c>
      <c r="E1093" s="98">
        <v>5243</v>
      </c>
    </row>
    <row r="1094" spans="1:5">
      <c r="A1094" s="99" t="s">
        <v>327</v>
      </c>
      <c r="B1094" s="100" t="s">
        <v>328</v>
      </c>
      <c r="C1094" s="101">
        <v>1195</v>
      </c>
      <c r="D1094" s="101">
        <v>0</v>
      </c>
      <c r="E1094" s="102">
        <v>1195</v>
      </c>
    </row>
    <row r="1095" spans="1:5">
      <c r="A1095" s="103" t="s">
        <v>12</v>
      </c>
      <c r="B1095" s="104" t="s">
        <v>13</v>
      </c>
      <c r="C1095" s="105">
        <v>1195</v>
      </c>
      <c r="D1095" s="105">
        <v>0</v>
      </c>
      <c r="E1095" s="106">
        <v>1195</v>
      </c>
    </row>
    <row r="1096" spans="1:5">
      <c r="A1096" s="107" t="s">
        <v>39</v>
      </c>
      <c r="B1096" s="108" t="s">
        <v>40</v>
      </c>
      <c r="C1096" s="109">
        <v>797</v>
      </c>
      <c r="D1096" s="109">
        <v>0</v>
      </c>
      <c r="E1096" s="110">
        <v>797</v>
      </c>
    </row>
    <row r="1097" spans="1:5">
      <c r="A1097" s="107" t="s">
        <v>14</v>
      </c>
      <c r="B1097" s="108" t="s">
        <v>15</v>
      </c>
      <c r="C1097" s="109">
        <v>398</v>
      </c>
      <c r="D1097" s="109">
        <v>0</v>
      </c>
      <c r="E1097" s="110">
        <v>398</v>
      </c>
    </row>
    <row r="1098" spans="1:5">
      <c r="A1098" s="99" t="s">
        <v>329</v>
      </c>
      <c r="B1098" s="100" t="s">
        <v>330</v>
      </c>
      <c r="C1098" s="101">
        <v>4048</v>
      </c>
      <c r="D1098" s="101">
        <v>0</v>
      </c>
      <c r="E1098" s="102">
        <v>4048</v>
      </c>
    </row>
    <row r="1099" spans="1:5">
      <c r="A1099" s="103" t="s">
        <v>12</v>
      </c>
      <c r="B1099" s="104" t="s">
        <v>13</v>
      </c>
      <c r="C1099" s="105">
        <v>4048</v>
      </c>
      <c r="D1099" s="105">
        <v>0</v>
      </c>
      <c r="E1099" s="106">
        <v>4048</v>
      </c>
    </row>
    <row r="1100" spans="1:5">
      <c r="A1100" s="107" t="s">
        <v>39</v>
      </c>
      <c r="B1100" s="108" t="s">
        <v>40</v>
      </c>
      <c r="C1100" s="109">
        <v>3915</v>
      </c>
      <c r="D1100" s="109">
        <v>0</v>
      </c>
      <c r="E1100" s="110">
        <v>3915</v>
      </c>
    </row>
    <row r="1101" spans="1:5">
      <c r="A1101" s="107" t="s">
        <v>14</v>
      </c>
      <c r="B1101" s="108" t="s">
        <v>15</v>
      </c>
      <c r="C1101" s="109">
        <v>133</v>
      </c>
      <c r="D1101" s="109">
        <v>0</v>
      </c>
      <c r="E1101" s="110">
        <v>133</v>
      </c>
    </row>
    <row r="1102" spans="1:5" ht="25.5">
      <c r="A1102" s="95" t="s">
        <v>369</v>
      </c>
      <c r="B1102" s="96" t="s">
        <v>370</v>
      </c>
      <c r="C1102" s="97">
        <v>98746</v>
      </c>
      <c r="D1102" s="97">
        <v>0</v>
      </c>
      <c r="E1102" s="98">
        <v>98746</v>
      </c>
    </row>
    <row r="1103" spans="1:5">
      <c r="A1103" s="99" t="s">
        <v>10</v>
      </c>
      <c r="B1103" s="100" t="s">
        <v>11</v>
      </c>
      <c r="C1103" s="101">
        <v>32385</v>
      </c>
      <c r="D1103" s="101">
        <v>0</v>
      </c>
      <c r="E1103" s="102">
        <v>32385</v>
      </c>
    </row>
    <row r="1104" spans="1:5">
      <c r="A1104" s="103" t="s">
        <v>12</v>
      </c>
      <c r="B1104" s="104" t="s">
        <v>13</v>
      </c>
      <c r="C1104" s="105">
        <v>32385</v>
      </c>
      <c r="D1104" s="105">
        <v>0</v>
      </c>
      <c r="E1104" s="106">
        <v>32385</v>
      </c>
    </row>
    <row r="1105" spans="1:5">
      <c r="A1105" s="107" t="s">
        <v>39</v>
      </c>
      <c r="B1105" s="108" t="s">
        <v>40</v>
      </c>
      <c r="C1105" s="109">
        <v>30129</v>
      </c>
      <c r="D1105" s="109">
        <v>0</v>
      </c>
      <c r="E1105" s="110">
        <v>30129</v>
      </c>
    </row>
    <row r="1106" spans="1:5">
      <c r="A1106" s="107" t="s">
        <v>14</v>
      </c>
      <c r="B1106" s="108" t="s">
        <v>15</v>
      </c>
      <c r="C1106" s="109">
        <v>2256</v>
      </c>
      <c r="D1106" s="109">
        <v>0</v>
      </c>
      <c r="E1106" s="110">
        <v>2256</v>
      </c>
    </row>
    <row r="1107" spans="1:5">
      <c r="A1107" s="99" t="s">
        <v>28</v>
      </c>
      <c r="B1107" s="100" t="s">
        <v>29</v>
      </c>
      <c r="C1107" s="101">
        <v>66361</v>
      </c>
      <c r="D1107" s="101">
        <v>0</v>
      </c>
      <c r="E1107" s="102">
        <v>66361</v>
      </c>
    </row>
    <row r="1108" spans="1:5">
      <c r="A1108" s="103" t="s">
        <v>12</v>
      </c>
      <c r="B1108" s="104" t="s">
        <v>13</v>
      </c>
      <c r="C1108" s="105">
        <v>66361</v>
      </c>
      <c r="D1108" s="105">
        <v>0</v>
      </c>
      <c r="E1108" s="106">
        <v>66361</v>
      </c>
    </row>
    <row r="1109" spans="1:5">
      <c r="A1109" s="107" t="s">
        <v>39</v>
      </c>
      <c r="B1109" s="108" t="s">
        <v>40</v>
      </c>
      <c r="C1109" s="109">
        <v>58133</v>
      </c>
      <c r="D1109" s="109">
        <v>0</v>
      </c>
      <c r="E1109" s="110">
        <v>58133</v>
      </c>
    </row>
    <row r="1110" spans="1:5">
      <c r="A1110" s="107" t="s">
        <v>14</v>
      </c>
      <c r="B1110" s="108" t="s">
        <v>15</v>
      </c>
      <c r="C1110" s="109">
        <v>8228</v>
      </c>
      <c r="D1110" s="109">
        <v>0</v>
      </c>
      <c r="E1110" s="110">
        <v>8228</v>
      </c>
    </row>
    <row r="1111" spans="1:5" ht="25.5">
      <c r="A1111" s="111" t="s">
        <v>371</v>
      </c>
      <c r="B1111" s="112" t="s">
        <v>372</v>
      </c>
      <c r="C1111" s="113">
        <v>1934145</v>
      </c>
      <c r="D1111" s="113">
        <v>0</v>
      </c>
      <c r="E1111" s="114">
        <v>1934145</v>
      </c>
    </row>
    <row r="1112" spans="1:5">
      <c r="A1112" s="91" t="s">
        <v>237</v>
      </c>
      <c r="B1112" s="92" t="s">
        <v>238</v>
      </c>
      <c r="C1112" s="93">
        <v>1599183</v>
      </c>
      <c r="D1112" s="93">
        <v>0</v>
      </c>
      <c r="E1112" s="94">
        <v>1599183</v>
      </c>
    </row>
    <row r="1113" spans="1:5">
      <c r="A1113" s="95" t="s">
        <v>326</v>
      </c>
      <c r="B1113" s="96" t="s">
        <v>15</v>
      </c>
      <c r="C1113" s="97">
        <v>185739</v>
      </c>
      <c r="D1113" s="97">
        <v>0</v>
      </c>
      <c r="E1113" s="98">
        <v>185739</v>
      </c>
    </row>
    <row r="1114" spans="1:5">
      <c r="A1114" s="99" t="s">
        <v>10</v>
      </c>
      <c r="B1114" s="100" t="s">
        <v>11</v>
      </c>
      <c r="C1114" s="101">
        <v>61578</v>
      </c>
      <c r="D1114" s="101">
        <v>0</v>
      </c>
      <c r="E1114" s="102">
        <v>61578</v>
      </c>
    </row>
    <row r="1115" spans="1:5">
      <c r="A1115" s="103" t="s">
        <v>12</v>
      </c>
      <c r="B1115" s="104" t="s">
        <v>13</v>
      </c>
      <c r="C1115" s="105">
        <v>61578</v>
      </c>
      <c r="D1115" s="105">
        <v>0</v>
      </c>
      <c r="E1115" s="106">
        <v>61578</v>
      </c>
    </row>
    <row r="1116" spans="1:5">
      <c r="A1116" s="107" t="s">
        <v>14</v>
      </c>
      <c r="B1116" s="108" t="s">
        <v>15</v>
      </c>
      <c r="C1116" s="109">
        <v>58260</v>
      </c>
      <c r="D1116" s="109">
        <v>0</v>
      </c>
      <c r="E1116" s="110">
        <v>58260</v>
      </c>
    </row>
    <row r="1117" spans="1:5" ht="25.5">
      <c r="A1117" s="107" t="s">
        <v>41</v>
      </c>
      <c r="B1117" s="108" t="s">
        <v>42</v>
      </c>
      <c r="C1117" s="109">
        <v>3318</v>
      </c>
      <c r="D1117" s="109">
        <v>0</v>
      </c>
      <c r="E1117" s="110">
        <v>3318</v>
      </c>
    </row>
    <row r="1118" spans="1:5">
      <c r="A1118" s="99" t="s">
        <v>327</v>
      </c>
      <c r="B1118" s="100" t="s">
        <v>328</v>
      </c>
      <c r="C1118" s="101">
        <v>3383</v>
      </c>
      <c r="D1118" s="101">
        <v>0</v>
      </c>
      <c r="E1118" s="102">
        <v>3383</v>
      </c>
    </row>
    <row r="1119" spans="1:5">
      <c r="A1119" s="103" t="s">
        <v>12</v>
      </c>
      <c r="B1119" s="104" t="s">
        <v>13</v>
      </c>
      <c r="C1119" s="105">
        <v>3383</v>
      </c>
      <c r="D1119" s="105">
        <v>0</v>
      </c>
      <c r="E1119" s="106">
        <v>3383</v>
      </c>
    </row>
    <row r="1120" spans="1:5">
      <c r="A1120" s="107" t="s">
        <v>14</v>
      </c>
      <c r="B1120" s="108" t="s">
        <v>15</v>
      </c>
      <c r="C1120" s="109">
        <v>3383</v>
      </c>
      <c r="D1120" s="109">
        <v>0</v>
      </c>
      <c r="E1120" s="110">
        <v>3383</v>
      </c>
    </row>
    <row r="1121" spans="1:5">
      <c r="A1121" s="99" t="s">
        <v>62</v>
      </c>
      <c r="B1121" s="100" t="s">
        <v>63</v>
      </c>
      <c r="C1121" s="101">
        <v>99542</v>
      </c>
      <c r="D1121" s="101">
        <v>0</v>
      </c>
      <c r="E1121" s="102">
        <v>99542</v>
      </c>
    </row>
    <row r="1122" spans="1:5">
      <c r="A1122" s="103" t="s">
        <v>12</v>
      </c>
      <c r="B1122" s="104" t="s">
        <v>13</v>
      </c>
      <c r="C1122" s="105">
        <v>99542</v>
      </c>
      <c r="D1122" s="105">
        <v>0</v>
      </c>
      <c r="E1122" s="106">
        <v>99542</v>
      </c>
    </row>
    <row r="1123" spans="1:5">
      <c r="A1123" s="107" t="s">
        <v>14</v>
      </c>
      <c r="B1123" s="108" t="s">
        <v>15</v>
      </c>
      <c r="C1123" s="109">
        <v>97883</v>
      </c>
      <c r="D1123" s="109">
        <v>0</v>
      </c>
      <c r="E1123" s="110">
        <v>97883</v>
      </c>
    </row>
    <row r="1124" spans="1:5">
      <c r="A1124" s="107" t="s">
        <v>50</v>
      </c>
      <c r="B1124" s="108" t="s">
        <v>51</v>
      </c>
      <c r="C1124" s="109">
        <v>1659</v>
      </c>
      <c r="D1124" s="109">
        <v>0</v>
      </c>
      <c r="E1124" s="110">
        <v>1659</v>
      </c>
    </row>
    <row r="1125" spans="1:5">
      <c r="A1125" s="99" t="s">
        <v>329</v>
      </c>
      <c r="B1125" s="100" t="s">
        <v>330</v>
      </c>
      <c r="C1125" s="101">
        <v>21236</v>
      </c>
      <c r="D1125" s="101">
        <v>0</v>
      </c>
      <c r="E1125" s="102">
        <v>21236</v>
      </c>
    </row>
    <row r="1126" spans="1:5">
      <c r="A1126" s="103" t="s">
        <v>12</v>
      </c>
      <c r="B1126" s="104" t="s">
        <v>13</v>
      </c>
      <c r="C1126" s="105">
        <v>21236</v>
      </c>
      <c r="D1126" s="105">
        <v>0</v>
      </c>
      <c r="E1126" s="106">
        <v>21236</v>
      </c>
    </row>
    <row r="1127" spans="1:5" ht="25.5">
      <c r="A1127" s="107" t="s">
        <v>41</v>
      </c>
      <c r="B1127" s="108" t="s">
        <v>42</v>
      </c>
      <c r="C1127" s="109">
        <v>21236</v>
      </c>
      <c r="D1127" s="109">
        <v>0</v>
      </c>
      <c r="E1127" s="110">
        <v>21236</v>
      </c>
    </row>
    <row r="1128" spans="1:5">
      <c r="A1128" s="95" t="s">
        <v>373</v>
      </c>
      <c r="B1128" s="96" t="s">
        <v>374</v>
      </c>
      <c r="C1128" s="97">
        <v>1390085</v>
      </c>
      <c r="D1128" s="97">
        <v>0</v>
      </c>
      <c r="E1128" s="98">
        <v>1390085</v>
      </c>
    </row>
    <row r="1129" spans="1:5">
      <c r="A1129" s="99" t="s">
        <v>329</v>
      </c>
      <c r="B1129" s="100" t="s">
        <v>330</v>
      </c>
      <c r="C1129" s="101">
        <v>1390085</v>
      </c>
      <c r="D1129" s="101">
        <v>0</v>
      </c>
      <c r="E1129" s="102">
        <v>1390085</v>
      </c>
    </row>
    <row r="1130" spans="1:5">
      <c r="A1130" s="103" t="s">
        <v>12</v>
      </c>
      <c r="B1130" s="104" t="s">
        <v>13</v>
      </c>
      <c r="C1130" s="105">
        <v>1390085</v>
      </c>
      <c r="D1130" s="105">
        <v>0</v>
      </c>
      <c r="E1130" s="106">
        <v>1390085</v>
      </c>
    </row>
    <row r="1131" spans="1:5">
      <c r="A1131" s="107" t="s">
        <v>39</v>
      </c>
      <c r="B1131" s="108" t="s">
        <v>40</v>
      </c>
      <c r="C1131" s="109">
        <v>1325900</v>
      </c>
      <c r="D1131" s="109">
        <v>0</v>
      </c>
      <c r="E1131" s="110">
        <v>1325900</v>
      </c>
    </row>
    <row r="1132" spans="1:5">
      <c r="A1132" s="107" t="s">
        <v>14</v>
      </c>
      <c r="B1132" s="108" t="s">
        <v>15</v>
      </c>
      <c r="C1132" s="109">
        <v>62712</v>
      </c>
      <c r="D1132" s="109">
        <v>0</v>
      </c>
      <c r="E1132" s="110">
        <v>62712</v>
      </c>
    </row>
    <row r="1133" spans="1:5">
      <c r="A1133" s="107" t="s">
        <v>50</v>
      </c>
      <c r="B1133" s="108" t="s">
        <v>51</v>
      </c>
      <c r="C1133" s="109">
        <v>1473</v>
      </c>
      <c r="D1133" s="109">
        <v>0</v>
      </c>
      <c r="E1133" s="110">
        <v>1473</v>
      </c>
    </row>
    <row r="1134" spans="1:5" ht="25.5">
      <c r="A1134" s="95" t="s">
        <v>241</v>
      </c>
      <c r="B1134" s="96" t="s">
        <v>242</v>
      </c>
      <c r="C1134" s="97">
        <v>23359</v>
      </c>
      <c r="D1134" s="97">
        <v>0</v>
      </c>
      <c r="E1134" s="98">
        <v>23359</v>
      </c>
    </row>
    <row r="1135" spans="1:5">
      <c r="A1135" s="99" t="s">
        <v>10</v>
      </c>
      <c r="B1135" s="100" t="s">
        <v>11</v>
      </c>
      <c r="C1135" s="101">
        <v>9821</v>
      </c>
      <c r="D1135" s="101">
        <v>0</v>
      </c>
      <c r="E1135" s="102">
        <v>9821</v>
      </c>
    </row>
    <row r="1136" spans="1:5">
      <c r="A1136" s="103" t="s">
        <v>54</v>
      </c>
      <c r="B1136" s="104" t="s">
        <v>55</v>
      </c>
      <c r="C1136" s="105">
        <v>9821</v>
      </c>
      <c r="D1136" s="105">
        <v>0</v>
      </c>
      <c r="E1136" s="106">
        <v>9821</v>
      </c>
    </row>
    <row r="1137" spans="1:5">
      <c r="A1137" s="107" t="s">
        <v>58</v>
      </c>
      <c r="B1137" s="108" t="s">
        <v>59</v>
      </c>
      <c r="C1137" s="109">
        <v>9821</v>
      </c>
      <c r="D1137" s="109">
        <v>0</v>
      </c>
      <c r="E1137" s="110">
        <v>9821</v>
      </c>
    </row>
    <row r="1138" spans="1:5">
      <c r="A1138" s="99" t="s">
        <v>339</v>
      </c>
      <c r="B1138" s="100" t="s">
        <v>340</v>
      </c>
      <c r="C1138" s="101">
        <v>664</v>
      </c>
      <c r="D1138" s="101">
        <v>0</v>
      </c>
      <c r="E1138" s="102">
        <v>664</v>
      </c>
    </row>
    <row r="1139" spans="1:5">
      <c r="A1139" s="103" t="s">
        <v>54</v>
      </c>
      <c r="B1139" s="104" t="s">
        <v>55</v>
      </c>
      <c r="C1139" s="105">
        <v>664</v>
      </c>
      <c r="D1139" s="105">
        <v>0</v>
      </c>
      <c r="E1139" s="106">
        <v>664</v>
      </c>
    </row>
    <row r="1140" spans="1:5">
      <c r="A1140" s="107" t="s">
        <v>58</v>
      </c>
      <c r="B1140" s="108" t="s">
        <v>59</v>
      </c>
      <c r="C1140" s="109">
        <v>664</v>
      </c>
      <c r="D1140" s="109">
        <v>0</v>
      </c>
      <c r="E1140" s="110">
        <v>664</v>
      </c>
    </row>
    <row r="1141" spans="1:5">
      <c r="A1141" s="99" t="s">
        <v>329</v>
      </c>
      <c r="B1141" s="100" t="s">
        <v>330</v>
      </c>
      <c r="C1141" s="101">
        <v>12874</v>
      </c>
      <c r="D1141" s="101">
        <v>0</v>
      </c>
      <c r="E1141" s="102">
        <v>12874</v>
      </c>
    </row>
    <row r="1142" spans="1:5">
      <c r="A1142" s="103" t="s">
        <v>54</v>
      </c>
      <c r="B1142" s="104" t="s">
        <v>55</v>
      </c>
      <c r="C1142" s="105">
        <v>12874</v>
      </c>
      <c r="D1142" s="105">
        <v>0</v>
      </c>
      <c r="E1142" s="106">
        <v>12874</v>
      </c>
    </row>
    <row r="1143" spans="1:5">
      <c r="A1143" s="107" t="s">
        <v>58</v>
      </c>
      <c r="B1143" s="108" t="s">
        <v>59</v>
      </c>
      <c r="C1143" s="109">
        <v>12874</v>
      </c>
      <c r="D1143" s="109">
        <v>0</v>
      </c>
      <c r="E1143" s="110">
        <v>12874</v>
      </c>
    </row>
    <row r="1144" spans="1:5">
      <c r="A1144" s="91" t="s">
        <v>243</v>
      </c>
      <c r="B1144" s="92" t="s">
        <v>244</v>
      </c>
      <c r="C1144" s="93">
        <v>334962</v>
      </c>
      <c r="D1144" s="93">
        <v>0</v>
      </c>
      <c r="E1144" s="94">
        <v>334962</v>
      </c>
    </row>
    <row r="1145" spans="1:5">
      <c r="A1145" s="95" t="s">
        <v>333</v>
      </c>
      <c r="B1145" s="96" t="s">
        <v>334</v>
      </c>
      <c r="C1145" s="97">
        <v>9384</v>
      </c>
      <c r="D1145" s="97">
        <v>0</v>
      </c>
      <c r="E1145" s="98">
        <v>9384</v>
      </c>
    </row>
    <row r="1146" spans="1:5">
      <c r="A1146" s="99" t="s">
        <v>10</v>
      </c>
      <c r="B1146" s="100" t="s">
        <v>11</v>
      </c>
      <c r="C1146" s="101">
        <v>4778</v>
      </c>
      <c r="D1146" s="101">
        <v>0</v>
      </c>
      <c r="E1146" s="102">
        <v>4778</v>
      </c>
    </row>
    <row r="1147" spans="1:5">
      <c r="A1147" s="103" t="s">
        <v>12</v>
      </c>
      <c r="B1147" s="104" t="s">
        <v>13</v>
      </c>
      <c r="C1147" s="105">
        <v>4778</v>
      </c>
      <c r="D1147" s="105">
        <v>0</v>
      </c>
      <c r="E1147" s="106">
        <v>4778</v>
      </c>
    </row>
    <row r="1148" spans="1:5">
      <c r="A1148" s="107" t="s">
        <v>39</v>
      </c>
      <c r="B1148" s="108" t="s">
        <v>40</v>
      </c>
      <c r="C1148" s="109">
        <v>2522</v>
      </c>
      <c r="D1148" s="109">
        <v>0</v>
      </c>
      <c r="E1148" s="110">
        <v>2522</v>
      </c>
    </row>
    <row r="1149" spans="1:5">
      <c r="A1149" s="107" t="s">
        <v>14</v>
      </c>
      <c r="B1149" s="108" t="s">
        <v>15</v>
      </c>
      <c r="C1149" s="109">
        <v>2256</v>
      </c>
      <c r="D1149" s="109">
        <v>0</v>
      </c>
      <c r="E1149" s="110">
        <v>2256</v>
      </c>
    </row>
    <row r="1150" spans="1:5">
      <c r="A1150" s="99" t="s">
        <v>327</v>
      </c>
      <c r="B1150" s="100" t="s">
        <v>328</v>
      </c>
      <c r="C1150" s="101">
        <v>1421</v>
      </c>
      <c r="D1150" s="101">
        <v>0</v>
      </c>
      <c r="E1150" s="102">
        <v>1421</v>
      </c>
    </row>
    <row r="1151" spans="1:5">
      <c r="A1151" s="103" t="s">
        <v>12</v>
      </c>
      <c r="B1151" s="104" t="s">
        <v>13</v>
      </c>
      <c r="C1151" s="105">
        <v>1421</v>
      </c>
      <c r="D1151" s="105">
        <v>0</v>
      </c>
      <c r="E1151" s="106">
        <v>1421</v>
      </c>
    </row>
    <row r="1152" spans="1:5">
      <c r="A1152" s="107" t="s">
        <v>14</v>
      </c>
      <c r="B1152" s="108" t="s">
        <v>15</v>
      </c>
      <c r="C1152" s="109">
        <v>1421</v>
      </c>
      <c r="D1152" s="109">
        <v>0</v>
      </c>
      <c r="E1152" s="110">
        <v>1421</v>
      </c>
    </row>
    <row r="1153" spans="1:5">
      <c r="A1153" s="99" t="s">
        <v>335</v>
      </c>
      <c r="B1153" s="100" t="s">
        <v>336</v>
      </c>
      <c r="C1153" s="101">
        <v>3185</v>
      </c>
      <c r="D1153" s="101">
        <v>0</v>
      </c>
      <c r="E1153" s="102">
        <v>3185</v>
      </c>
    </row>
    <row r="1154" spans="1:5">
      <c r="A1154" s="103" t="s">
        <v>12</v>
      </c>
      <c r="B1154" s="104" t="s">
        <v>13</v>
      </c>
      <c r="C1154" s="105">
        <v>3185</v>
      </c>
      <c r="D1154" s="105">
        <v>0</v>
      </c>
      <c r="E1154" s="106">
        <v>3185</v>
      </c>
    </row>
    <row r="1155" spans="1:5">
      <c r="A1155" s="107" t="s">
        <v>14</v>
      </c>
      <c r="B1155" s="108" t="s">
        <v>15</v>
      </c>
      <c r="C1155" s="109">
        <v>3185</v>
      </c>
      <c r="D1155" s="109">
        <v>0</v>
      </c>
      <c r="E1155" s="110">
        <v>3185</v>
      </c>
    </row>
    <row r="1156" spans="1:5">
      <c r="A1156" s="95" t="s">
        <v>337</v>
      </c>
      <c r="B1156" s="96" t="s">
        <v>338</v>
      </c>
      <c r="C1156" s="97">
        <v>198155</v>
      </c>
      <c r="D1156" s="97">
        <v>0</v>
      </c>
      <c r="E1156" s="98">
        <v>198155</v>
      </c>
    </row>
    <row r="1157" spans="1:5">
      <c r="A1157" s="99" t="s">
        <v>10</v>
      </c>
      <c r="B1157" s="100" t="s">
        <v>11</v>
      </c>
      <c r="C1157" s="101">
        <v>114672</v>
      </c>
      <c r="D1157" s="101">
        <v>0</v>
      </c>
      <c r="E1157" s="102">
        <v>114672</v>
      </c>
    </row>
    <row r="1158" spans="1:5">
      <c r="A1158" s="103" t="s">
        <v>12</v>
      </c>
      <c r="B1158" s="104" t="s">
        <v>13</v>
      </c>
      <c r="C1158" s="105">
        <v>114672</v>
      </c>
      <c r="D1158" s="105">
        <v>0</v>
      </c>
      <c r="E1158" s="106">
        <v>114672</v>
      </c>
    </row>
    <row r="1159" spans="1:5">
      <c r="A1159" s="107" t="s">
        <v>39</v>
      </c>
      <c r="B1159" s="108" t="s">
        <v>40</v>
      </c>
      <c r="C1159" s="109">
        <v>75917</v>
      </c>
      <c r="D1159" s="109">
        <v>0</v>
      </c>
      <c r="E1159" s="110">
        <v>75917</v>
      </c>
    </row>
    <row r="1160" spans="1:5">
      <c r="A1160" s="107" t="s">
        <v>14</v>
      </c>
      <c r="B1160" s="108" t="s">
        <v>15</v>
      </c>
      <c r="C1160" s="109">
        <v>38755</v>
      </c>
      <c r="D1160" s="109">
        <v>0</v>
      </c>
      <c r="E1160" s="110">
        <v>38755</v>
      </c>
    </row>
    <row r="1161" spans="1:5">
      <c r="A1161" s="99" t="s">
        <v>339</v>
      </c>
      <c r="B1161" s="100" t="s">
        <v>340</v>
      </c>
      <c r="C1161" s="101">
        <v>83483</v>
      </c>
      <c r="D1161" s="101">
        <v>0</v>
      </c>
      <c r="E1161" s="102">
        <v>83483</v>
      </c>
    </row>
    <row r="1162" spans="1:5">
      <c r="A1162" s="103" t="s">
        <v>12</v>
      </c>
      <c r="B1162" s="104" t="s">
        <v>13</v>
      </c>
      <c r="C1162" s="105">
        <v>77509</v>
      </c>
      <c r="D1162" s="105">
        <v>0</v>
      </c>
      <c r="E1162" s="106">
        <v>77509</v>
      </c>
    </row>
    <row r="1163" spans="1:5">
      <c r="A1163" s="107" t="s">
        <v>39</v>
      </c>
      <c r="B1163" s="108" t="s">
        <v>40</v>
      </c>
      <c r="C1163" s="109">
        <v>8627</v>
      </c>
      <c r="D1163" s="109">
        <v>0</v>
      </c>
      <c r="E1163" s="110">
        <v>8627</v>
      </c>
    </row>
    <row r="1164" spans="1:5">
      <c r="A1164" s="107" t="s">
        <v>14</v>
      </c>
      <c r="B1164" s="108" t="s">
        <v>15</v>
      </c>
      <c r="C1164" s="109">
        <v>68882</v>
      </c>
      <c r="D1164" s="109">
        <v>0</v>
      </c>
      <c r="E1164" s="110">
        <v>68882</v>
      </c>
    </row>
    <row r="1165" spans="1:5">
      <c r="A1165" s="103" t="s">
        <v>54</v>
      </c>
      <c r="B1165" s="104" t="s">
        <v>55</v>
      </c>
      <c r="C1165" s="105">
        <v>5974</v>
      </c>
      <c r="D1165" s="105">
        <v>0</v>
      </c>
      <c r="E1165" s="106">
        <v>5974</v>
      </c>
    </row>
    <row r="1166" spans="1:5">
      <c r="A1166" s="107" t="s">
        <v>58</v>
      </c>
      <c r="B1166" s="108" t="s">
        <v>59</v>
      </c>
      <c r="C1166" s="109">
        <v>5974</v>
      </c>
      <c r="D1166" s="109">
        <v>0</v>
      </c>
      <c r="E1166" s="110">
        <v>5974</v>
      </c>
    </row>
    <row r="1167" spans="1:5">
      <c r="A1167" s="95" t="s">
        <v>341</v>
      </c>
      <c r="B1167" s="96" t="s">
        <v>342</v>
      </c>
      <c r="C1167" s="97">
        <v>40108</v>
      </c>
      <c r="D1167" s="97">
        <v>0</v>
      </c>
      <c r="E1167" s="98">
        <v>40108</v>
      </c>
    </row>
    <row r="1168" spans="1:5">
      <c r="A1168" s="99" t="s">
        <v>10</v>
      </c>
      <c r="B1168" s="100" t="s">
        <v>11</v>
      </c>
      <c r="C1168" s="101">
        <v>3583</v>
      </c>
      <c r="D1168" s="101">
        <v>0</v>
      </c>
      <c r="E1168" s="102">
        <v>3583</v>
      </c>
    </row>
    <row r="1169" spans="1:5">
      <c r="A1169" s="103" t="s">
        <v>12</v>
      </c>
      <c r="B1169" s="104" t="s">
        <v>13</v>
      </c>
      <c r="C1169" s="105">
        <v>3583</v>
      </c>
      <c r="D1169" s="105">
        <v>0</v>
      </c>
      <c r="E1169" s="106">
        <v>3583</v>
      </c>
    </row>
    <row r="1170" spans="1:5">
      <c r="A1170" s="107" t="s">
        <v>14</v>
      </c>
      <c r="B1170" s="108" t="s">
        <v>15</v>
      </c>
      <c r="C1170" s="109">
        <v>2256</v>
      </c>
      <c r="D1170" s="109">
        <v>0</v>
      </c>
      <c r="E1170" s="110">
        <v>2256</v>
      </c>
    </row>
    <row r="1171" spans="1:5" ht="25.5">
      <c r="A1171" s="107" t="s">
        <v>41</v>
      </c>
      <c r="B1171" s="108" t="s">
        <v>42</v>
      </c>
      <c r="C1171" s="109">
        <v>1327</v>
      </c>
      <c r="D1171" s="109">
        <v>0</v>
      </c>
      <c r="E1171" s="110">
        <v>1327</v>
      </c>
    </row>
    <row r="1172" spans="1:5">
      <c r="A1172" s="99" t="s">
        <v>339</v>
      </c>
      <c r="B1172" s="100" t="s">
        <v>340</v>
      </c>
      <c r="C1172" s="101">
        <v>16988</v>
      </c>
      <c r="D1172" s="101">
        <v>0</v>
      </c>
      <c r="E1172" s="102">
        <v>16988</v>
      </c>
    </row>
    <row r="1173" spans="1:5">
      <c r="A1173" s="103" t="s">
        <v>12</v>
      </c>
      <c r="B1173" s="104" t="s">
        <v>13</v>
      </c>
      <c r="C1173" s="105">
        <v>16988</v>
      </c>
      <c r="D1173" s="105">
        <v>0</v>
      </c>
      <c r="E1173" s="106">
        <v>16988</v>
      </c>
    </row>
    <row r="1174" spans="1:5">
      <c r="A1174" s="107" t="s">
        <v>14</v>
      </c>
      <c r="B1174" s="108" t="s">
        <v>15</v>
      </c>
      <c r="C1174" s="109">
        <v>16591</v>
      </c>
      <c r="D1174" s="109">
        <v>0</v>
      </c>
      <c r="E1174" s="110">
        <v>16591</v>
      </c>
    </row>
    <row r="1175" spans="1:5" ht="25.5">
      <c r="A1175" s="107" t="s">
        <v>41</v>
      </c>
      <c r="B1175" s="108" t="s">
        <v>42</v>
      </c>
      <c r="C1175" s="109">
        <v>397</v>
      </c>
      <c r="D1175" s="109">
        <v>0</v>
      </c>
      <c r="E1175" s="110">
        <v>397</v>
      </c>
    </row>
    <row r="1176" spans="1:5">
      <c r="A1176" s="99" t="s">
        <v>329</v>
      </c>
      <c r="B1176" s="100" t="s">
        <v>330</v>
      </c>
      <c r="C1176" s="101">
        <v>19537</v>
      </c>
      <c r="D1176" s="101">
        <v>0</v>
      </c>
      <c r="E1176" s="102">
        <v>19537</v>
      </c>
    </row>
    <row r="1177" spans="1:5">
      <c r="A1177" s="103" t="s">
        <v>12</v>
      </c>
      <c r="B1177" s="104" t="s">
        <v>13</v>
      </c>
      <c r="C1177" s="105">
        <v>19537</v>
      </c>
      <c r="D1177" s="105">
        <v>0</v>
      </c>
      <c r="E1177" s="106">
        <v>19537</v>
      </c>
    </row>
    <row r="1178" spans="1:5">
      <c r="A1178" s="107" t="s">
        <v>39</v>
      </c>
      <c r="B1178" s="108" t="s">
        <v>40</v>
      </c>
      <c r="C1178" s="109">
        <v>757</v>
      </c>
      <c r="D1178" s="109">
        <v>0</v>
      </c>
      <c r="E1178" s="110">
        <v>757</v>
      </c>
    </row>
    <row r="1179" spans="1:5">
      <c r="A1179" s="107" t="s">
        <v>14</v>
      </c>
      <c r="B1179" s="108" t="s">
        <v>15</v>
      </c>
      <c r="C1179" s="109">
        <v>18116</v>
      </c>
      <c r="D1179" s="109">
        <v>0</v>
      </c>
      <c r="E1179" s="110">
        <v>18116</v>
      </c>
    </row>
    <row r="1180" spans="1:5" ht="25.5">
      <c r="A1180" s="107" t="s">
        <v>41</v>
      </c>
      <c r="B1180" s="108" t="s">
        <v>42</v>
      </c>
      <c r="C1180" s="109">
        <v>664</v>
      </c>
      <c r="D1180" s="109">
        <v>0</v>
      </c>
      <c r="E1180" s="110">
        <v>664</v>
      </c>
    </row>
    <row r="1181" spans="1:5" ht="25.5">
      <c r="A1181" s="95" t="s">
        <v>246</v>
      </c>
      <c r="B1181" s="96" t="s">
        <v>247</v>
      </c>
      <c r="C1181" s="97">
        <v>5291</v>
      </c>
      <c r="D1181" s="97">
        <v>0</v>
      </c>
      <c r="E1181" s="98">
        <v>5291</v>
      </c>
    </row>
    <row r="1182" spans="1:5">
      <c r="A1182" s="99" t="s">
        <v>28</v>
      </c>
      <c r="B1182" s="100" t="s">
        <v>29</v>
      </c>
      <c r="C1182" s="101">
        <v>5291</v>
      </c>
      <c r="D1182" s="101">
        <v>0</v>
      </c>
      <c r="E1182" s="102">
        <v>5291</v>
      </c>
    </row>
    <row r="1183" spans="1:5">
      <c r="A1183" s="103" t="s">
        <v>12</v>
      </c>
      <c r="B1183" s="104" t="s">
        <v>13</v>
      </c>
      <c r="C1183" s="105">
        <v>5291</v>
      </c>
      <c r="D1183" s="105">
        <v>0</v>
      </c>
      <c r="E1183" s="106">
        <v>5291</v>
      </c>
    </row>
    <row r="1184" spans="1:5">
      <c r="A1184" s="107" t="s">
        <v>14</v>
      </c>
      <c r="B1184" s="108" t="s">
        <v>15</v>
      </c>
      <c r="C1184" s="109">
        <v>5291</v>
      </c>
      <c r="D1184" s="109">
        <v>0</v>
      </c>
      <c r="E1184" s="110">
        <v>5291</v>
      </c>
    </row>
    <row r="1185" spans="1:5" ht="25.5">
      <c r="A1185" s="95" t="s">
        <v>345</v>
      </c>
      <c r="B1185" s="96" t="s">
        <v>346</v>
      </c>
      <c r="C1185" s="97">
        <v>42736</v>
      </c>
      <c r="D1185" s="97">
        <v>0</v>
      </c>
      <c r="E1185" s="98">
        <v>42736</v>
      </c>
    </row>
    <row r="1186" spans="1:5">
      <c r="A1186" s="99" t="s">
        <v>10</v>
      </c>
      <c r="B1186" s="100" t="s">
        <v>11</v>
      </c>
      <c r="C1186" s="101">
        <v>42736</v>
      </c>
      <c r="D1186" s="101">
        <v>0</v>
      </c>
      <c r="E1186" s="102">
        <v>42736</v>
      </c>
    </row>
    <row r="1187" spans="1:5">
      <c r="A1187" s="103" t="s">
        <v>12</v>
      </c>
      <c r="B1187" s="104" t="s">
        <v>13</v>
      </c>
      <c r="C1187" s="105">
        <v>42736</v>
      </c>
      <c r="D1187" s="105">
        <v>0</v>
      </c>
      <c r="E1187" s="106">
        <v>42736</v>
      </c>
    </row>
    <row r="1188" spans="1:5">
      <c r="A1188" s="107" t="s">
        <v>39</v>
      </c>
      <c r="B1188" s="108" t="s">
        <v>40</v>
      </c>
      <c r="C1188" s="109">
        <v>36100</v>
      </c>
      <c r="D1188" s="109">
        <v>0</v>
      </c>
      <c r="E1188" s="110">
        <v>36100</v>
      </c>
    </row>
    <row r="1189" spans="1:5">
      <c r="A1189" s="107" t="s">
        <v>14</v>
      </c>
      <c r="B1189" s="108" t="s">
        <v>15</v>
      </c>
      <c r="C1189" s="109">
        <v>6636</v>
      </c>
      <c r="D1189" s="109">
        <v>0</v>
      </c>
      <c r="E1189" s="110">
        <v>6636</v>
      </c>
    </row>
    <row r="1190" spans="1:5" ht="25.5">
      <c r="A1190" s="95" t="s">
        <v>375</v>
      </c>
      <c r="B1190" s="96" t="s">
        <v>376</v>
      </c>
      <c r="C1190" s="97">
        <v>39288</v>
      </c>
      <c r="D1190" s="97">
        <v>0</v>
      </c>
      <c r="E1190" s="98">
        <v>39288</v>
      </c>
    </row>
    <row r="1191" spans="1:5">
      <c r="A1191" s="99" t="s">
        <v>10</v>
      </c>
      <c r="B1191" s="100" t="s">
        <v>11</v>
      </c>
      <c r="C1191" s="101">
        <v>12742</v>
      </c>
      <c r="D1191" s="101">
        <v>0</v>
      </c>
      <c r="E1191" s="102">
        <v>12742</v>
      </c>
    </row>
    <row r="1192" spans="1:5">
      <c r="A1192" s="103" t="s">
        <v>12</v>
      </c>
      <c r="B1192" s="104" t="s">
        <v>13</v>
      </c>
      <c r="C1192" s="105">
        <v>12742</v>
      </c>
      <c r="D1192" s="105">
        <v>0</v>
      </c>
      <c r="E1192" s="106">
        <v>12742</v>
      </c>
    </row>
    <row r="1193" spans="1:5">
      <c r="A1193" s="107" t="s">
        <v>39</v>
      </c>
      <c r="B1193" s="108" t="s">
        <v>40</v>
      </c>
      <c r="C1193" s="109">
        <v>11149</v>
      </c>
      <c r="D1193" s="109">
        <v>0</v>
      </c>
      <c r="E1193" s="110">
        <v>11149</v>
      </c>
    </row>
    <row r="1194" spans="1:5">
      <c r="A1194" s="107" t="s">
        <v>14</v>
      </c>
      <c r="B1194" s="108" t="s">
        <v>15</v>
      </c>
      <c r="C1194" s="109">
        <v>1593</v>
      </c>
      <c r="D1194" s="109">
        <v>0</v>
      </c>
      <c r="E1194" s="110">
        <v>1593</v>
      </c>
    </row>
    <row r="1195" spans="1:5">
      <c r="A1195" s="99" t="s">
        <v>28</v>
      </c>
      <c r="B1195" s="100" t="s">
        <v>29</v>
      </c>
      <c r="C1195" s="101">
        <v>26546</v>
      </c>
      <c r="D1195" s="101">
        <v>0</v>
      </c>
      <c r="E1195" s="102">
        <v>26546</v>
      </c>
    </row>
    <row r="1196" spans="1:5">
      <c r="A1196" s="103" t="s">
        <v>12</v>
      </c>
      <c r="B1196" s="104" t="s">
        <v>13</v>
      </c>
      <c r="C1196" s="105">
        <v>26546</v>
      </c>
      <c r="D1196" s="105">
        <v>0</v>
      </c>
      <c r="E1196" s="106">
        <v>26546</v>
      </c>
    </row>
    <row r="1197" spans="1:5">
      <c r="A1197" s="107" t="s">
        <v>39</v>
      </c>
      <c r="B1197" s="108" t="s">
        <v>40</v>
      </c>
      <c r="C1197" s="109">
        <v>24555</v>
      </c>
      <c r="D1197" s="109">
        <v>0</v>
      </c>
      <c r="E1197" s="110">
        <v>24555</v>
      </c>
    </row>
    <row r="1198" spans="1:5">
      <c r="A1198" s="107" t="s">
        <v>14</v>
      </c>
      <c r="B1198" s="108" t="s">
        <v>15</v>
      </c>
      <c r="C1198" s="109">
        <v>1991</v>
      </c>
      <c r="D1198" s="109">
        <v>0</v>
      </c>
      <c r="E1198" s="110">
        <v>1991</v>
      </c>
    </row>
    <row r="1199" spans="1:5">
      <c r="A1199" s="87" t="s">
        <v>377</v>
      </c>
      <c r="B1199" s="88" t="s">
        <v>378</v>
      </c>
      <c r="C1199" s="89">
        <v>5307775</v>
      </c>
      <c r="D1199" s="89">
        <v>0</v>
      </c>
      <c r="E1199" s="90">
        <v>5307775</v>
      </c>
    </row>
    <row r="1200" spans="1:5" ht="25.5">
      <c r="A1200" s="111" t="s">
        <v>379</v>
      </c>
      <c r="B1200" s="112" t="s">
        <v>380</v>
      </c>
      <c r="C1200" s="113">
        <v>2816617</v>
      </c>
      <c r="D1200" s="113">
        <v>0</v>
      </c>
      <c r="E1200" s="114">
        <v>2816617</v>
      </c>
    </row>
    <row r="1201" spans="1:5">
      <c r="A1201" s="91" t="s">
        <v>250</v>
      </c>
      <c r="B1201" s="92" t="s">
        <v>251</v>
      </c>
      <c r="C1201" s="93">
        <v>2816617</v>
      </c>
      <c r="D1201" s="93">
        <v>0</v>
      </c>
      <c r="E1201" s="94">
        <v>2816617</v>
      </c>
    </row>
    <row r="1202" spans="1:5">
      <c r="A1202" s="95" t="s">
        <v>381</v>
      </c>
      <c r="B1202" s="96" t="s">
        <v>382</v>
      </c>
      <c r="C1202" s="97">
        <v>2758766</v>
      </c>
      <c r="D1202" s="97">
        <v>0</v>
      </c>
      <c r="E1202" s="98">
        <v>2758766</v>
      </c>
    </row>
    <row r="1203" spans="1:5">
      <c r="A1203" s="99" t="s">
        <v>10</v>
      </c>
      <c r="B1203" s="100" t="s">
        <v>11</v>
      </c>
      <c r="C1203" s="101">
        <v>2206417</v>
      </c>
      <c r="D1203" s="101">
        <v>0</v>
      </c>
      <c r="E1203" s="102">
        <v>2206417</v>
      </c>
    </row>
    <row r="1204" spans="1:5">
      <c r="A1204" s="103" t="s">
        <v>12</v>
      </c>
      <c r="B1204" s="104" t="s">
        <v>13</v>
      </c>
      <c r="C1204" s="105">
        <v>2206417</v>
      </c>
      <c r="D1204" s="105">
        <v>0</v>
      </c>
      <c r="E1204" s="106">
        <v>2206417</v>
      </c>
    </row>
    <row r="1205" spans="1:5">
      <c r="A1205" s="107" t="s">
        <v>39</v>
      </c>
      <c r="B1205" s="108" t="s">
        <v>40</v>
      </c>
      <c r="C1205" s="109">
        <v>2123884</v>
      </c>
      <c r="D1205" s="109">
        <v>0</v>
      </c>
      <c r="E1205" s="110">
        <v>2123884</v>
      </c>
    </row>
    <row r="1206" spans="1:5">
      <c r="A1206" s="107" t="s">
        <v>14</v>
      </c>
      <c r="B1206" s="108" t="s">
        <v>15</v>
      </c>
      <c r="C1206" s="109">
        <v>82533</v>
      </c>
      <c r="D1206" s="109">
        <v>0</v>
      </c>
      <c r="E1206" s="110">
        <v>82533</v>
      </c>
    </row>
    <row r="1207" spans="1:5">
      <c r="A1207" s="99" t="s">
        <v>383</v>
      </c>
      <c r="B1207" s="100" t="s">
        <v>384</v>
      </c>
      <c r="C1207" s="101">
        <v>4967</v>
      </c>
      <c r="D1207" s="101">
        <v>0</v>
      </c>
      <c r="E1207" s="102">
        <v>4967</v>
      </c>
    </row>
    <row r="1208" spans="1:5">
      <c r="A1208" s="103" t="s">
        <v>12</v>
      </c>
      <c r="B1208" s="104" t="s">
        <v>13</v>
      </c>
      <c r="C1208" s="105">
        <v>4967</v>
      </c>
      <c r="D1208" s="105">
        <v>0</v>
      </c>
      <c r="E1208" s="106">
        <v>4967</v>
      </c>
    </row>
    <row r="1209" spans="1:5">
      <c r="A1209" s="107" t="s">
        <v>39</v>
      </c>
      <c r="B1209" s="108" t="s">
        <v>40</v>
      </c>
      <c r="C1209" s="109">
        <v>332</v>
      </c>
      <c r="D1209" s="109">
        <v>0</v>
      </c>
      <c r="E1209" s="110">
        <v>332</v>
      </c>
    </row>
    <row r="1210" spans="1:5">
      <c r="A1210" s="107" t="s">
        <v>14</v>
      </c>
      <c r="B1210" s="108" t="s">
        <v>15</v>
      </c>
      <c r="C1210" s="109">
        <v>4635</v>
      </c>
      <c r="D1210" s="109">
        <v>0</v>
      </c>
      <c r="E1210" s="110">
        <v>4635</v>
      </c>
    </row>
    <row r="1211" spans="1:5">
      <c r="A1211" s="99" t="s">
        <v>385</v>
      </c>
      <c r="B1211" s="100" t="s">
        <v>386</v>
      </c>
      <c r="C1211" s="101">
        <v>541901</v>
      </c>
      <c r="D1211" s="101">
        <v>0</v>
      </c>
      <c r="E1211" s="102">
        <v>541901</v>
      </c>
    </row>
    <row r="1212" spans="1:5">
      <c r="A1212" s="103" t="s">
        <v>12</v>
      </c>
      <c r="B1212" s="104" t="s">
        <v>13</v>
      </c>
      <c r="C1212" s="105">
        <v>541901</v>
      </c>
      <c r="D1212" s="105">
        <v>0</v>
      </c>
      <c r="E1212" s="106">
        <v>541901</v>
      </c>
    </row>
    <row r="1213" spans="1:5">
      <c r="A1213" s="107" t="s">
        <v>14</v>
      </c>
      <c r="B1213" s="108" t="s">
        <v>15</v>
      </c>
      <c r="C1213" s="109">
        <v>539127</v>
      </c>
      <c r="D1213" s="109">
        <v>0</v>
      </c>
      <c r="E1213" s="110">
        <v>539127</v>
      </c>
    </row>
    <row r="1214" spans="1:5">
      <c r="A1214" s="107" t="s">
        <v>50</v>
      </c>
      <c r="B1214" s="108" t="s">
        <v>51</v>
      </c>
      <c r="C1214" s="109">
        <v>2774</v>
      </c>
      <c r="D1214" s="109">
        <v>0</v>
      </c>
      <c r="E1214" s="110">
        <v>2774</v>
      </c>
    </row>
    <row r="1215" spans="1:5">
      <c r="A1215" s="99" t="s">
        <v>387</v>
      </c>
      <c r="B1215" s="100" t="s">
        <v>388</v>
      </c>
      <c r="C1215" s="101">
        <v>1327</v>
      </c>
      <c r="D1215" s="101">
        <v>0</v>
      </c>
      <c r="E1215" s="102">
        <v>1327</v>
      </c>
    </row>
    <row r="1216" spans="1:5">
      <c r="A1216" s="103" t="s">
        <v>12</v>
      </c>
      <c r="B1216" s="104" t="s">
        <v>13</v>
      </c>
      <c r="C1216" s="105">
        <v>1327</v>
      </c>
      <c r="D1216" s="105">
        <v>0</v>
      </c>
      <c r="E1216" s="106">
        <v>1327</v>
      </c>
    </row>
    <row r="1217" spans="1:5">
      <c r="A1217" s="107" t="s">
        <v>14</v>
      </c>
      <c r="B1217" s="108" t="s">
        <v>15</v>
      </c>
      <c r="C1217" s="109">
        <v>1327</v>
      </c>
      <c r="D1217" s="109">
        <v>0</v>
      </c>
      <c r="E1217" s="110">
        <v>1327</v>
      </c>
    </row>
    <row r="1218" spans="1:5">
      <c r="A1218" s="99" t="s">
        <v>389</v>
      </c>
      <c r="B1218" s="100" t="s">
        <v>390</v>
      </c>
      <c r="C1218" s="101">
        <v>4008</v>
      </c>
      <c r="D1218" s="101">
        <v>0</v>
      </c>
      <c r="E1218" s="102">
        <v>4008</v>
      </c>
    </row>
    <row r="1219" spans="1:5">
      <c r="A1219" s="103" t="s">
        <v>12</v>
      </c>
      <c r="B1219" s="104" t="s">
        <v>13</v>
      </c>
      <c r="C1219" s="105">
        <v>4008</v>
      </c>
      <c r="D1219" s="105">
        <v>0</v>
      </c>
      <c r="E1219" s="106">
        <v>4008</v>
      </c>
    </row>
    <row r="1220" spans="1:5">
      <c r="A1220" s="107" t="s">
        <v>14</v>
      </c>
      <c r="B1220" s="108" t="s">
        <v>15</v>
      </c>
      <c r="C1220" s="109">
        <v>4008</v>
      </c>
      <c r="D1220" s="109">
        <v>0</v>
      </c>
      <c r="E1220" s="110">
        <v>4008</v>
      </c>
    </row>
    <row r="1221" spans="1:5">
      <c r="A1221" s="99" t="s">
        <v>391</v>
      </c>
      <c r="B1221" s="100" t="s">
        <v>392</v>
      </c>
      <c r="C1221" s="101">
        <v>146</v>
      </c>
      <c r="D1221" s="101">
        <v>0</v>
      </c>
      <c r="E1221" s="102">
        <v>146</v>
      </c>
    </row>
    <row r="1222" spans="1:5">
      <c r="A1222" s="103" t="s">
        <v>12</v>
      </c>
      <c r="B1222" s="104" t="s">
        <v>13</v>
      </c>
      <c r="C1222" s="105">
        <v>146</v>
      </c>
      <c r="D1222" s="105">
        <v>0</v>
      </c>
      <c r="E1222" s="106">
        <v>146</v>
      </c>
    </row>
    <row r="1223" spans="1:5">
      <c r="A1223" s="107" t="s">
        <v>14</v>
      </c>
      <c r="B1223" s="108" t="s">
        <v>15</v>
      </c>
      <c r="C1223" s="109">
        <v>146</v>
      </c>
      <c r="D1223" s="109">
        <v>0</v>
      </c>
      <c r="E1223" s="110">
        <v>146</v>
      </c>
    </row>
    <row r="1224" spans="1:5">
      <c r="A1224" s="95" t="s">
        <v>393</v>
      </c>
      <c r="B1224" s="96" t="s">
        <v>394</v>
      </c>
      <c r="C1224" s="97">
        <v>20678</v>
      </c>
      <c r="D1224" s="97">
        <v>0</v>
      </c>
      <c r="E1224" s="98">
        <v>20678</v>
      </c>
    </row>
    <row r="1225" spans="1:5">
      <c r="A1225" s="99" t="s">
        <v>387</v>
      </c>
      <c r="B1225" s="100" t="s">
        <v>388</v>
      </c>
      <c r="C1225" s="101">
        <v>20678</v>
      </c>
      <c r="D1225" s="101">
        <v>0</v>
      </c>
      <c r="E1225" s="102">
        <v>20678</v>
      </c>
    </row>
    <row r="1226" spans="1:5">
      <c r="A1226" s="103" t="s">
        <v>12</v>
      </c>
      <c r="B1226" s="104" t="s">
        <v>13</v>
      </c>
      <c r="C1226" s="105">
        <v>20678</v>
      </c>
      <c r="D1226" s="105">
        <v>0</v>
      </c>
      <c r="E1226" s="106">
        <v>20678</v>
      </c>
    </row>
    <row r="1227" spans="1:5">
      <c r="A1227" s="107" t="s">
        <v>14</v>
      </c>
      <c r="B1227" s="108" t="s">
        <v>15</v>
      </c>
      <c r="C1227" s="109">
        <v>20678</v>
      </c>
      <c r="D1227" s="109">
        <v>0</v>
      </c>
      <c r="E1227" s="110">
        <v>20678</v>
      </c>
    </row>
    <row r="1228" spans="1:5">
      <c r="A1228" s="95" t="s">
        <v>395</v>
      </c>
      <c r="B1228" s="96" t="s">
        <v>396</v>
      </c>
      <c r="C1228" s="97">
        <v>7963</v>
      </c>
      <c r="D1228" s="97">
        <v>0</v>
      </c>
      <c r="E1228" s="98">
        <v>7963</v>
      </c>
    </row>
    <row r="1229" spans="1:5">
      <c r="A1229" s="99" t="s">
        <v>385</v>
      </c>
      <c r="B1229" s="100" t="s">
        <v>386</v>
      </c>
      <c r="C1229" s="101">
        <v>7963</v>
      </c>
      <c r="D1229" s="101">
        <v>0</v>
      </c>
      <c r="E1229" s="102">
        <v>7963</v>
      </c>
    </row>
    <row r="1230" spans="1:5">
      <c r="A1230" s="103" t="s">
        <v>12</v>
      </c>
      <c r="B1230" s="104" t="s">
        <v>13</v>
      </c>
      <c r="C1230" s="105">
        <v>7963</v>
      </c>
      <c r="D1230" s="105">
        <v>0</v>
      </c>
      <c r="E1230" s="106">
        <v>7963</v>
      </c>
    </row>
    <row r="1231" spans="1:5">
      <c r="A1231" s="107" t="s">
        <v>39</v>
      </c>
      <c r="B1231" s="108" t="s">
        <v>40</v>
      </c>
      <c r="C1231" s="109">
        <v>4639</v>
      </c>
      <c r="D1231" s="109">
        <v>0</v>
      </c>
      <c r="E1231" s="110">
        <v>4639</v>
      </c>
    </row>
    <row r="1232" spans="1:5">
      <c r="A1232" s="107" t="s">
        <v>14</v>
      </c>
      <c r="B1232" s="108" t="s">
        <v>15</v>
      </c>
      <c r="C1232" s="109">
        <v>3324</v>
      </c>
      <c r="D1232" s="109">
        <v>0</v>
      </c>
      <c r="E1232" s="110">
        <v>3324</v>
      </c>
    </row>
    <row r="1233" spans="1:5" ht="25.5">
      <c r="A1233" s="95" t="s">
        <v>397</v>
      </c>
      <c r="B1233" s="96" t="s">
        <v>398</v>
      </c>
      <c r="C1233" s="97">
        <v>29210</v>
      </c>
      <c r="D1233" s="97">
        <v>0</v>
      </c>
      <c r="E1233" s="98">
        <v>29210</v>
      </c>
    </row>
    <row r="1234" spans="1:5">
      <c r="A1234" s="99" t="s">
        <v>10</v>
      </c>
      <c r="B1234" s="100" t="s">
        <v>11</v>
      </c>
      <c r="C1234" s="101">
        <v>1328</v>
      </c>
      <c r="D1234" s="101">
        <v>0</v>
      </c>
      <c r="E1234" s="102">
        <v>1328</v>
      </c>
    </row>
    <row r="1235" spans="1:5">
      <c r="A1235" s="103" t="s">
        <v>54</v>
      </c>
      <c r="B1235" s="104" t="s">
        <v>55</v>
      </c>
      <c r="C1235" s="105">
        <v>1328</v>
      </c>
      <c r="D1235" s="105">
        <v>0</v>
      </c>
      <c r="E1235" s="106">
        <v>1328</v>
      </c>
    </row>
    <row r="1236" spans="1:5">
      <c r="A1236" s="107" t="s">
        <v>56</v>
      </c>
      <c r="B1236" s="108" t="s">
        <v>57</v>
      </c>
      <c r="C1236" s="109">
        <v>1328</v>
      </c>
      <c r="D1236" s="109">
        <v>0</v>
      </c>
      <c r="E1236" s="110">
        <v>1328</v>
      </c>
    </row>
    <row r="1237" spans="1:5">
      <c r="A1237" s="99" t="s">
        <v>383</v>
      </c>
      <c r="B1237" s="100" t="s">
        <v>384</v>
      </c>
      <c r="C1237" s="101">
        <v>5651</v>
      </c>
      <c r="D1237" s="101">
        <v>0</v>
      </c>
      <c r="E1237" s="102">
        <v>5651</v>
      </c>
    </row>
    <row r="1238" spans="1:5">
      <c r="A1238" s="103" t="s">
        <v>12</v>
      </c>
      <c r="B1238" s="104" t="s">
        <v>13</v>
      </c>
      <c r="C1238" s="105">
        <v>5651</v>
      </c>
      <c r="D1238" s="105">
        <v>0</v>
      </c>
      <c r="E1238" s="106">
        <v>5651</v>
      </c>
    </row>
    <row r="1239" spans="1:5">
      <c r="A1239" s="107" t="s">
        <v>14</v>
      </c>
      <c r="B1239" s="108" t="s">
        <v>15</v>
      </c>
      <c r="C1239" s="109">
        <v>5651</v>
      </c>
      <c r="D1239" s="109">
        <v>0</v>
      </c>
      <c r="E1239" s="110">
        <v>5651</v>
      </c>
    </row>
    <row r="1240" spans="1:5">
      <c r="A1240" s="99" t="s">
        <v>385</v>
      </c>
      <c r="B1240" s="100" t="s">
        <v>386</v>
      </c>
      <c r="C1240" s="101">
        <v>22231</v>
      </c>
      <c r="D1240" s="101">
        <v>0</v>
      </c>
      <c r="E1240" s="102">
        <v>22231</v>
      </c>
    </row>
    <row r="1241" spans="1:5">
      <c r="A1241" s="103" t="s">
        <v>12</v>
      </c>
      <c r="B1241" s="104" t="s">
        <v>13</v>
      </c>
      <c r="C1241" s="105">
        <v>1394</v>
      </c>
      <c r="D1241" s="105">
        <v>0</v>
      </c>
      <c r="E1241" s="106">
        <v>1394</v>
      </c>
    </row>
    <row r="1242" spans="1:5">
      <c r="A1242" s="107" t="s">
        <v>14</v>
      </c>
      <c r="B1242" s="108" t="s">
        <v>15</v>
      </c>
      <c r="C1242" s="109">
        <v>1394</v>
      </c>
      <c r="D1242" s="109">
        <v>0</v>
      </c>
      <c r="E1242" s="110">
        <v>1394</v>
      </c>
    </row>
    <row r="1243" spans="1:5">
      <c r="A1243" s="103" t="s">
        <v>54</v>
      </c>
      <c r="B1243" s="104" t="s">
        <v>55</v>
      </c>
      <c r="C1243" s="105">
        <v>20837</v>
      </c>
      <c r="D1243" s="105">
        <v>0</v>
      </c>
      <c r="E1243" s="106">
        <v>20837</v>
      </c>
    </row>
    <row r="1244" spans="1:5">
      <c r="A1244" s="107" t="s">
        <v>58</v>
      </c>
      <c r="B1244" s="108" t="s">
        <v>59</v>
      </c>
      <c r="C1244" s="109">
        <v>20837</v>
      </c>
      <c r="D1244" s="109">
        <v>0</v>
      </c>
      <c r="E1244" s="110">
        <v>20837</v>
      </c>
    </row>
    <row r="1245" spans="1:5" ht="25.5">
      <c r="A1245" s="111" t="s">
        <v>399</v>
      </c>
      <c r="B1245" s="112" t="s">
        <v>400</v>
      </c>
      <c r="C1245" s="113">
        <v>2491158</v>
      </c>
      <c r="D1245" s="113">
        <v>0</v>
      </c>
      <c r="E1245" s="114">
        <v>2491158</v>
      </c>
    </row>
    <row r="1246" spans="1:5">
      <c r="A1246" s="91" t="s">
        <v>250</v>
      </c>
      <c r="B1246" s="92" t="s">
        <v>251</v>
      </c>
      <c r="C1246" s="93">
        <v>2491158</v>
      </c>
      <c r="D1246" s="93">
        <v>0</v>
      </c>
      <c r="E1246" s="94">
        <v>2491158</v>
      </c>
    </row>
    <row r="1247" spans="1:5">
      <c r="A1247" s="95" t="s">
        <v>381</v>
      </c>
      <c r="B1247" s="96" t="s">
        <v>382</v>
      </c>
      <c r="C1247" s="97">
        <v>2442745</v>
      </c>
      <c r="D1247" s="97">
        <v>0</v>
      </c>
      <c r="E1247" s="98">
        <v>2442745</v>
      </c>
    </row>
    <row r="1248" spans="1:5">
      <c r="A1248" s="99" t="s">
        <v>10</v>
      </c>
      <c r="B1248" s="100" t="s">
        <v>11</v>
      </c>
      <c r="C1248" s="101">
        <v>1974202</v>
      </c>
      <c r="D1248" s="101">
        <v>0</v>
      </c>
      <c r="E1248" s="102">
        <v>1974202</v>
      </c>
    </row>
    <row r="1249" spans="1:5">
      <c r="A1249" s="103" t="s">
        <v>12</v>
      </c>
      <c r="B1249" s="104" t="s">
        <v>13</v>
      </c>
      <c r="C1249" s="105">
        <v>1974202</v>
      </c>
      <c r="D1249" s="105">
        <v>0</v>
      </c>
      <c r="E1249" s="106">
        <v>1974202</v>
      </c>
    </row>
    <row r="1250" spans="1:5">
      <c r="A1250" s="107" t="s">
        <v>39</v>
      </c>
      <c r="B1250" s="108" t="s">
        <v>40</v>
      </c>
      <c r="C1250" s="109">
        <v>1882939</v>
      </c>
      <c r="D1250" s="109">
        <v>0</v>
      </c>
      <c r="E1250" s="110">
        <v>1882939</v>
      </c>
    </row>
    <row r="1251" spans="1:5">
      <c r="A1251" s="107" t="s">
        <v>14</v>
      </c>
      <c r="B1251" s="108" t="s">
        <v>15</v>
      </c>
      <c r="C1251" s="109">
        <v>91263</v>
      </c>
      <c r="D1251" s="109">
        <v>0</v>
      </c>
      <c r="E1251" s="110">
        <v>91263</v>
      </c>
    </row>
    <row r="1252" spans="1:5">
      <c r="A1252" s="99" t="s">
        <v>401</v>
      </c>
      <c r="B1252" s="100" t="s">
        <v>402</v>
      </c>
      <c r="C1252" s="101">
        <v>6238</v>
      </c>
      <c r="D1252" s="101">
        <v>0</v>
      </c>
      <c r="E1252" s="102">
        <v>6238</v>
      </c>
    </row>
    <row r="1253" spans="1:5">
      <c r="A1253" s="103" t="s">
        <v>12</v>
      </c>
      <c r="B1253" s="104" t="s">
        <v>13</v>
      </c>
      <c r="C1253" s="105">
        <v>6238</v>
      </c>
      <c r="D1253" s="105">
        <v>0</v>
      </c>
      <c r="E1253" s="106">
        <v>6238</v>
      </c>
    </row>
    <row r="1254" spans="1:5">
      <c r="A1254" s="107" t="s">
        <v>14</v>
      </c>
      <c r="B1254" s="108" t="s">
        <v>15</v>
      </c>
      <c r="C1254" s="109">
        <v>6238</v>
      </c>
      <c r="D1254" s="109">
        <v>0</v>
      </c>
      <c r="E1254" s="110">
        <v>6238</v>
      </c>
    </row>
    <row r="1255" spans="1:5">
      <c r="A1255" s="99" t="s">
        <v>403</v>
      </c>
      <c r="B1255" s="100" t="s">
        <v>404</v>
      </c>
      <c r="C1255" s="101">
        <v>457395</v>
      </c>
      <c r="D1255" s="101">
        <v>0</v>
      </c>
      <c r="E1255" s="102">
        <v>457395</v>
      </c>
    </row>
    <row r="1256" spans="1:5">
      <c r="A1256" s="103" t="s">
        <v>12</v>
      </c>
      <c r="B1256" s="104" t="s">
        <v>13</v>
      </c>
      <c r="C1256" s="105">
        <v>457395</v>
      </c>
      <c r="D1256" s="105">
        <v>0</v>
      </c>
      <c r="E1256" s="106">
        <v>457395</v>
      </c>
    </row>
    <row r="1257" spans="1:5">
      <c r="A1257" s="107" t="s">
        <v>14</v>
      </c>
      <c r="B1257" s="108" t="s">
        <v>15</v>
      </c>
      <c r="C1257" s="109">
        <v>455218</v>
      </c>
      <c r="D1257" s="109">
        <v>0</v>
      </c>
      <c r="E1257" s="110">
        <v>455218</v>
      </c>
    </row>
    <row r="1258" spans="1:5">
      <c r="A1258" s="107" t="s">
        <v>50</v>
      </c>
      <c r="B1258" s="108" t="s">
        <v>51</v>
      </c>
      <c r="C1258" s="109">
        <v>2177</v>
      </c>
      <c r="D1258" s="109">
        <v>0</v>
      </c>
      <c r="E1258" s="110">
        <v>2177</v>
      </c>
    </row>
    <row r="1259" spans="1:5">
      <c r="A1259" s="99" t="s">
        <v>405</v>
      </c>
      <c r="B1259" s="100" t="s">
        <v>406</v>
      </c>
      <c r="C1259" s="101">
        <v>1327</v>
      </c>
      <c r="D1259" s="101">
        <v>0</v>
      </c>
      <c r="E1259" s="102">
        <v>1327</v>
      </c>
    </row>
    <row r="1260" spans="1:5">
      <c r="A1260" s="103" t="s">
        <v>12</v>
      </c>
      <c r="B1260" s="104" t="s">
        <v>13</v>
      </c>
      <c r="C1260" s="105">
        <v>1327</v>
      </c>
      <c r="D1260" s="105">
        <v>0</v>
      </c>
      <c r="E1260" s="106">
        <v>1327</v>
      </c>
    </row>
    <row r="1261" spans="1:5">
      <c r="A1261" s="107" t="s">
        <v>14</v>
      </c>
      <c r="B1261" s="108" t="s">
        <v>15</v>
      </c>
      <c r="C1261" s="109">
        <v>1327</v>
      </c>
      <c r="D1261" s="109">
        <v>0</v>
      </c>
      <c r="E1261" s="110">
        <v>1327</v>
      </c>
    </row>
    <row r="1262" spans="1:5">
      <c r="A1262" s="99" t="s">
        <v>407</v>
      </c>
      <c r="B1262" s="100" t="s">
        <v>408</v>
      </c>
      <c r="C1262" s="101">
        <v>2256</v>
      </c>
      <c r="D1262" s="101">
        <v>0</v>
      </c>
      <c r="E1262" s="102">
        <v>2256</v>
      </c>
    </row>
    <row r="1263" spans="1:5">
      <c r="A1263" s="103" t="s">
        <v>12</v>
      </c>
      <c r="B1263" s="104" t="s">
        <v>13</v>
      </c>
      <c r="C1263" s="105">
        <v>2256</v>
      </c>
      <c r="D1263" s="105">
        <v>0</v>
      </c>
      <c r="E1263" s="106">
        <v>2256</v>
      </c>
    </row>
    <row r="1264" spans="1:5">
      <c r="A1264" s="107" t="s">
        <v>14</v>
      </c>
      <c r="B1264" s="108" t="s">
        <v>15</v>
      </c>
      <c r="C1264" s="109">
        <v>2256</v>
      </c>
      <c r="D1264" s="109">
        <v>0</v>
      </c>
      <c r="E1264" s="110">
        <v>2256</v>
      </c>
    </row>
    <row r="1265" spans="1:5">
      <c r="A1265" s="99" t="s">
        <v>409</v>
      </c>
      <c r="B1265" s="100" t="s">
        <v>410</v>
      </c>
      <c r="C1265" s="101">
        <v>1327</v>
      </c>
      <c r="D1265" s="101">
        <v>0</v>
      </c>
      <c r="E1265" s="102">
        <v>1327</v>
      </c>
    </row>
    <row r="1266" spans="1:5">
      <c r="A1266" s="103" t="s">
        <v>12</v>
      </c>
      <c r="B1266" s="104" t="s">
        <v>13</v>
      </c>
      <c r="C1266" s="105">
        <v>1327</v>
      </c>
      <c r="D1266" s="105">
        <v>0</v>
      </c>
      <c r="E1266" s="106">
        <v>1327</v>
      </c>
    </row>
    <row r="1267" spans="1:5">
      <c r="A1267" s="107" t="s">
        <v>14</v>
      </c>
      <c r="B1267" s="108" t="s">
        <v>15</v>
      </c>
      <c r="C1267" s="109">
        <v>1327</v>
      </c>
      <c r="D1267" s="109">
        <v>0</v>
      </c>
      <c r="E1267" s="110">
        <v>1327</v>
      </c>
    </row>
    <row r="1268" spans="1:5">
      <c r="A1268" s="95" t="s">
        <v>411</v>
      </c>
      <c r="B1268" s="96" t="s">
        <v>412</v>
      </c>
      <c r="C1268" s="97">
        <v>7861</v>
      </c>
      <c r="D1268" s="97">
        <v>0</v>
      </c>
      <c r="E1268" s="98">
        <v>7861</v>
      </c>
    </row>
    <row r="1269" spans="1:5">
      <c r="A1269" s="99" t="s">
        <v>403</v>
      </c>
      <c r="B1269" s="100" t="s">
        <v>404</v>
      </c>
      <c r="C1269" s="101">
        <v>7861</v>
      </c>
      <c r="D1269" s="101">
        <v>0</v>
      </c>
      <c r="E1269" s="102">
        <v>7861</v>
      </c>
    </row>
    <row r="1270" spans="1:5">
      <c r="A1270" s="103" t="s">
        <v>12</v>
      </c>
      <c r="B1270" s="104" t="s">
        <v>13</v>
      </c>
      <c r="C1270" s="105">
        <v>7861</v>
      </c>
      <c r="D1270" s="105">
        <v>0</v>
      </c>
      <c r="E1270" s="106">
        <v>7861</v>
      </c>
    </row>
    <row r="1271" spans="1:5">
      <c r="A1271" s="107" t="s">
        <v>39</v>
      </c>
      <c r="B1271" s="108" t="s">
        <v>40</v>
      </c>
      <c r="C1271" s="109">
        <v>6666</v>
      </c>
      <c r="D1271" s="109">
        <v>0</v>
      </c>
      <c r="E1271" s="110">
        <v>6666</v>
      </c>
    </row>
    <row r="1272" spans="1:5">
      <c r="A1272" s="107" t="s">
        <v>14</v>
      </c>
      <c r="B1272" s="108" t="s">
        <v>15</v>
      </c>
      <c r="C1272" s="109">
        <v>1195</v>
      </c>
      <c r="D1272" s="109">
        <v>0</v>
      </c>
      <c r="E1272" s="110">
        <v>1195</v>
      </c>
    </row>
    <row r="1273" spans="1:5">
      <c r="A1273" s="95" t="s">
        <v>413</v>
      </c>
      <c r="B1273" s="96" t="s">
        <v>414</v>
      </c>
      <c r="C1273" s="97">
        <v>2167</v>
      </c>
      <c r="D1273" s="97">
        <v>0</v>
      </c>
      <c r="E1273" s="98">
        <v>2167</v>
      </c>
    </row>
    <row r="1274" spans="1:5">
      <c r="A1274" s="99" t="s">
        <v>403</v>
      </c>
      <c r="B1274" s="100" t="s">
        <v>404</v>
      </c>
      <c r="C1274" s="101">
        <v>2167</v>
      </c>
      <c r="D1274" s="101">
        <v>0</v>
      </c>
      <c r="E1274" s="102">
        <v>2167</v>
      </c>
    </row>
    <row r="1275" spans="1:5">
      <c r="A1275" s="103" t="s">
        <v>12</v>
      </c>
      <c r="B1275" s="104" t="s">
        <v>13</v>
      </c>
      <c r="C1275" s="105">
        <v>2167</v>
      </c>
      <c r="D1275" s="105">
        <v>0</v>
      </c>
      <c r="E1275" s="106">
        <v>2167</v>
      </c>
    </row>
    <row r="1276" spans="1:5">
      <c r="A1276" s="107" t="s">
        <v>39</v>
      </c>
      <c r="B1276" s="108" t="s">
        <v>40</v>
      </c>
      <c r="C1276" s="109">
        <v>2107</v>
      </c>
      <c r="D1276" s="109">
        <v>0</v>
      </c>
      <c r="E1276" s="110">
        <v>2107</v>
      </c>
    </row>
    <row r="1277" spans="1:5">
      <c r="A1277" s="107" t="s">
        <v>14</v>
      </c>
      <c r="B1277" s="108" t="s">
        <v>15</v>
      </c>
      <c r="C1277" s="109">
        <v>60</v>
      </c>
      <c r="D1277" s="109">
        <v>0</v>
      </c>
      <c r="E1277" s="110">
        <v>60</v>
      </c>
    </row>
    <row r="1278" spans="1:5">
      <c r="A1278" s="95" t="s">
        <v>415</v>
      </c>
      <c r="B1278" s="96" t="s">
        <v>416</v>
      </c>
      <c r="C1278" s="97">
        <v>5601</v>
      </c>
      <c r="D1278" s="97">
        <v>0</v>
      </c>
      <c r="E1278" s="98">
        <v>5601</v>
      </c>
    </row>
    <row r="1279" spans="1:5">
      <c r="A1279" s="99" t="s">
        <v>403</v>
      </c>
      <c r="B1279" s="100" t="s">
        <v>404</v>
      </c>
      <c r="C1279" s="101">
        <v>5601</v>
      </c>
      <c r="D1279" s="101">
        <v>0</v>
      </c>
      <c r="E1279" s="102">
        <v>5601</v>
      </c>
    </row>
    <row r="1280" spans="1:5">
      <c r="A1280" s="103" t="s">
        <v>12</v>
      </c>
      <c r="B1280" s="104" t="s">
        <v>13</v>
      </c>
      <c r="C1280" s="105">
        <v>5601</v>
      </c>
      <c r="D1280" s="105">
        <v>0</v>
      </c>
      <c r="E1280" s="106">
        <v>5601</v>
      </c>
    </row>
    <row r="1281" spans="1:5">
      <c r="A1281" s="107" t="s">
        <v>39</v>
      </c>
      <c r="B1281" s="108" t="s">
        <v>40</v>
      </c>
      <c r="C1281" s="109">
        <v>5601</v>
      </c>
      <c r="D1281" s="109">
        <v>0</v>
      </c>
      <c r="E1281" s="110">
        <v>5601</v>
      </c>
    </row>
    <row r="1282" spans="1:5">
      <c r="A1282" s="95" t="s">
        <v>393</v>
      </c>
      <c r="B1282" s="96" t="s">
        <v>394</v>
      </c>
      <c r="C1282" s="97">
        <v>21369</v>
      </c>
      <c r="D1282" s="97">
        <v>0</v>
      </c>
      <c r="E1282" s="98">
        <v>21369</v>
      </c>
    </row>
    <row r="1283" spans="1:5">
      <c r="A1283" s="99" t="s">
        <v>10</v>
      </c>
      <c r="B1283" s="100" t="s">
        <v>11</v>
      </c>
      <c r="C1283" s="101">
        <v>133</v>
      </c>
      <c r="D1283" s="101">
        <v>0</v>
      </c>
      <c r="E1283" s="102">
        <v>133</v>
      </c>
    </row>
    <row r="1284" spans="1:5">
      <c r="A1284" s="103" t="s">
        <v>12</v>
      </c>
      <c r="B1284" s="104" t="s">
        <v>13</v>
      </c>
      <c r="C1284" s="105">
        <v>133</v>
      </c>
      <c r="D1284" s="105">
        <v>0</v>
      </c>
      <c r="E1284" s="106">
        <v>133</v>
      </c>
    </row>
    <row r="1285" spans="1:5">
      <c r="A1285" s="107" t="s">
        <v>14</v>
      </c>
      <c r="B1285" s="108" t="s">
        <v>15</v>
      </c>
      <c r="C1285" s="109">
        <v>133</v>
      </c>
      <c r="D1285" s="109">
        <v>0</v>
      </c>
      <c r="E1285" s="110">
        <v>133</v>
      </c>
    </row>
    <row r="1286" spans="1:5">
      <c r="A1286" s="99" t="s">
        <v>405</v>
      </c>
      <c r="B1286" s="100" t="s">
        <v>406</v>
      </c>
      <c r="C1286" s="101">
        <v>21236</v>
      </c>
      <c r="D1286" s="101">
        <v>0</v>
      </c>
      <c r="E1286" s="102">
        <v>21236</v>
      </c>
    </row>
    <row r="1287" spans="1:5">
      <c r="A1287" s="103" t="s">
        <v>12</v>
      </c>
      <c r="B1287" s="104" t="s">
        <v>13</v>
      </c>
      <c r="C1287" s="105">
        <v>10618</v>
      </c>
      <c r="D1287" s="105">
        <v>0</v>
      </c>
      <c r="E1287" s="106">
        <v>10618</v>
      </c>
    </row>
    <row r="1288" spans="1:5">
      <c r="A1288" s="107" t="s">
        <v>14</v>
      </c>
      <c r="B1288" s="108" t="s">
        <v>15</v>
      </c>
      <c r="C1288" s="109">
        <v>10618</v>
      </c>
      <c r="D1288" s="109">
        <v>0</v>
      </c>
      <c r="E1288" s="110">
        <v>10618</v>
      </c>
    </row>
    <row r="1289" spans="1:5">
      <c r="A1289" s="103" t="s">
        <v>54</v>
      </c>
      <c r="B1289" s="104" t="s">
        <v>55</v>
      </c>
      <c r="C1289" s="105">
        <v>10618</v>
      </c>
      <c r="D1289" s="105">
        <v>0</v>
      </c>
      <c r="E1289" s="106">
        <v>10618</v>
      </c>
    </row>
    <row r="1290" spans="1:5">
      <c r="A1290" s="107" t="s">
        <v>58</v>
      </c>
      <c r="B1290" s="108" t="s">
        <v>59</v>
      </c>
      <c r="C1290" s="109">
        <v>10618</v>
      </c>
      <c r="D1290" s="109">
        <v>0</v>
      </c>
      <c r="E1290" s="110">
        <v>10618</v>
      </c>
    </row>
    <row r="1291" spans="1:5" ht="25.5">
      <c r="A1291" s="95" t="s">
        <v>397</v>
      </c>
      <c r="B1291" s="96" t="s">
        <v>398</v>
      </c>
      <c r="C1291" s="97">
        <v>11415</v>
      </c>
      <c r="D1291" s="97">
        <v>0</v>
      </c>
      <c r="E1291" s="98">
        <v>11415</v>
      </c>
    </row>
    <row r="1292" spans="1:5">
      <c r="A1292" s="99" t="s">
        <v>10</v>
      </c>
      <c r="B1292" s="100" t="s">
        <v>11</v>
      </c>
      <c r="C1292" s="101">
        <v>1328</v>
      </c>
      <c r="D1292" s="101">
        <v>0</v>
      </c>
      <c r="E1292" s="102">
        <v>1328</v>
      </c>
    </row>
    <row r="1293" spans="1:5">
      <c r="A1293" s="103" t="s">
        <v>54</v>
      </c>
      <c r="B1293" s="104" t="s">
        <v>55</v>
      </c>
      <c r="C1293" s="105">
        <v>1328</v>
      </c>
      <c r="D1293" s="105">
        <v>0</v>
      </c>
      <c r="E1293" s="106">
        <v>1328</v>
      </c>
    </row>
    <row r="1294" spans="1:5" ht="15" customHeight="1">
      <c r="A1294" s="107" t="s">
        <v>56</v>
      </c>
      <c r="B1294" s="108" t="s">
        <v>57</v>
      </c>
      <c r="C1294" s="109">
        <v>1328</v>
      </c>
      <c r="D1294" s="109">
        <v>0</v>
      </c>
      <c r="E1294" s="110">
        <v>1328</v>
      </c>
    </row>
    <row r="1295" spans="1:5" ht="15" customHeight="1">
      <c r="A1295" s="99" t="s">
        <v>403</v>
      </c>
      <c r="B1295" s="100" t="s">
        <v>404</v>
      </c>
      <c r="C1295" s="101">
        <v>10087</v>
      </c>
      <c r="D1295" s="101">
        <v>0</v>
      </c>
      <c r="E1295" s="102">
        <v>10087</v>
      </c>
    </row>
    <row r="1296" spans="1:5">
      <c r="A1296" s="103" t="s">
        <v>54</v>
      </c>
      <c r="B1296" s="104" t="s">
        <v>55</v>
      </c>
      <c r="C1296" s="105">
        <v>10087</v>
      </c>
      <c r="D1296" s="105">
        <v>0</v>
      </c>
      <c r="E1296" s="106">
        <v>10087</v>
      </c>
    </row>
    <row r="1297" spans="1:5">
      <c r="A1297" s="107" t="s">
        <v>58</v>
      </c>
      <c r="B1297" s="108" t="s">
        <v>59</v>
      </c>
      <c r="C1297" s="109">
        <v>10087</v>
      </c>
      <c r="D1297" s="109">
        <v>0</v>
      </c>
      <c r="E1297" s="110">
        <v>10087</v>
      </c>
    </row>
    <row r="1298" spans="1:5" ht="25.5">
      <c r="A1298" s="83" t="s">
        <v>417</v>
      </c>
      <c r="B1298" s="84" t="s">
        <v>418</v>
      </c>
      <c r="C1298" s="85">
        <v>1997</v>
      </c>
      <c r="D1298" s="85">
        <v>0</v>
      </c>
      <c r="E1298" s="86">
        <v>1997</v>
      </c>
    </row>
    <row r="1299" spans="1:5" ht="25.5">
      <c r="A1299" s="87" t="s">
        <v>419</v>
      </c>
      <c r="B1299" s="88" t="s">
        <v>418</v>
      </c>
      <c r="C1299" s="89">
        <v>1997</v>
      </c>
      <c r="D1299" s="89">
        <v>0</v>
      </c>
      <c r="E1299" s="90">
        <v>1997</v>
      </c>
    </row>
    <row r="1300" spans="1:5">
      <c r="A1300" s="91" t="s">
        <v>420</v>
      </c>
      <c r="B1300" s="92" t="s">
        <v>421</v>
      </c>
      <c r="C1300" s="93">
        <v>1330</v>
      </c>
      <c r="D1300" s="93">
        <v>0</v>
      </c>
      <c r="E1300" s="94">
        <v>1330</v>
      </c>
    </row>
    <row r="1301" spans="1:5">
      <c r="A1301" s="95" t="s">
        <v>422</v>
      </c>
      <c r="B1301" s="96" t="s">
        <v>423</v>
      </c>
      <c r="C1301" s="97">
        <v>1330</v>
      </c>
      <c r="D1301" s="97">
        <v>0</v>
      </c>
      <c r="E1301" s="98">
        <v>1330</v>
      </c>
    </row>
    <row r="1302" spans="1:5">
      <c r="A1302" s="99" t="s">
        <v>10</v>
      </c>
      <c r="B1302" s="100" t="s">
        <v>11</v>
      </c>
      <c r="C1302" s="101">
        <v>1330</v>
      </c>
      <c r="D1302" s="101">
        <v>0</v>
      </c>
      <c r="E1302" s="102">
        <v>1330</v>
      </c>
    </row>
    <row r="1303" spans="1:5">
      <c r="A1303" s="103" t="s">
        <v>12</v>
      </c>
      <c r="B1303" s="104" t="s">
        <v>13</v>
      </c>
      <c r="C1303" s="105">
        <v>1330</v>
      </c>
      <c r="D1303" s="105">
        <v>0</v>
      </c>
      <c r="E1303" s="106">
        <v>1330</v>
      </c>
    </row>
    <row r="1304" spans="1:5">
      <c r="A1304" s="107" t="s">
        <v>14</v>
      </c>
      <c r="B1304" s="108" t="s">
        <v>15</v>
      </c>
      <c r="C1304" s="109">
        <v>1330</v>
      </c>
      <c r="D1304" s="109">
        <v>0</v>
      </c>
      <c r="E1304" s="110">
        <v>1330</v>
      </c>
    </row>
    <row r="1305" spans="1:5">
      <c r="A1305" s="91" t="s">
        <v>424</v>
      </c>
      <c r="B1305" s="92" t="s">
        <v>425</v>
      </c>
      <c r="C1305" s="93">
        <v>667</v>
      </c>
      <c r="D1305" s="93">
        <v>0</v>
      </c>
      <c r="E1305" s="94">
        <v>667</v>
      </c>
    </row>
    <row r="1306" spans="1:5" ht="25.5">
      <c r="A1306" s="95" t="s">
        <v>426</v>
      </c>
      <c r="B1306" s="96" t="s">
        <v>427</v>
      </c>
      <c r="C1306" s="97">
        <v>667</v>
      </c>
      <c r="D1306" s="97">
        <v>0</v>
      </c>
      <c r="E1306" s="98">
        <v>667</v>
      </c>
    </row>
    <row r="1307" spans="1:5">
      <c r="A1307" s="99" t="s">
        <v>62</v>
      </c>
      <c r="B1307" s="100" t="s">
        <v>63</v>
      </c>
      <c r="C1307" s="101">
        <v>667</v>
      </c>
      <c r="D1307" s="101">
        <v>0</v>
      </c>
      <c r="E1307" s="102">
        <v>667</v>
      </c>
    </row>
    <row r="1308" spans="1:5">
      <c r="A1308" s="103" t="s">
        <v>12</v>
      </c>
      <c r="B1308" s="104" t="s">
        <v>13</v>
      </c>
      <c r="C1308" s="105">
        <v>667</v>
      </c>
      <c r="D1308" s="105">
        <v>0</v>
      </c>
      <c r="E1308" s="106">
        <v>667</v>
      </c>
    </row>
    <row r="1309" spans="1:5">
      <c r="A1309" s="107" t="s">
        <v>39</v>
      </c>
      <c r="B1309" s="108" t="s">
        <v>40</v>
      </c>
      <c r="C1309" s="109">
        <v>667</v>
      </c>
      <c r="D1309" s="109">
        <v>0</v>
      </c>
      <c r="E1309" s="110">
        <v>667</v>
      </c>
    </row>
    <row r="1310" spans="1:5">
      <c r="A1310" s="83" t="s">
        <v>428</v>
      </c>
      <c r="B1310" s="84" t="s">
        <v>429</v>
      </c>
      <c r="C1310" s="85">
        <v>19663889</v>
      </c>
      <c r="D1310" s="85">
        <v>329000</v>
      </c>
      <c r="E1310" s="86">
        <v>19992889</v>
      </c>
    </row>
    <row r="1311" spans="1:5">
      <c r="A1311" s="87" t="s">
        <v>430</v>
      </c>
      <c r="B1311" s="88" t="s">
        <v>431</v>
      </c>
      <c r="C1311" s="89">
        <v>317000</v>
      </c>
      <c r="D1311" s="89">
        <v>0</v>
      </c>
      <c r="E1311" s="90">
        <v>317000</v>
      </c>
    </row>
    <row r="1312" spans="1:5">
      <c r="A1312" s="91" t="s">
        <v>432</v>
      </c>
      <c r="B1312" s="92" t="s">
        <v>433</v>
      </c>
      <c r="C1312" s="93">
        <v>317000</v>
      </c>
      <c r="D1312" s="93">
        <v>0</v>
      </c>
      <c r="E1312" s="94">
        <v>317000</v>
      </c>
    </row>
    <row r="1313" spans="1:5">
      <c r="A1313" s="95" t="s">
        <v>434</v>
      </c>
      <c r="B1313" s="96" t="s">
        <v>435</v>
      </c>
      <c r="C1313" s="97">
        <v>267000</v>
      </c>
      <c r="D1313" s="97">
        <v>0</v>
      </c>
      <c r="E1313" s="98">
        <v>267000</v>
      </c>
    </row>
    <row r="1314" spans="1:5">
      <c r="A1314" s="99" t="s">
        <v>10</v>
      </c>
      <c r="B1314" s="100" t="s">
        <v>11</v>
      </c>
      <c r="C1314" s="101">
        <v>266500</v>
      </c>
      <c r="D1314" s="101">
        <v>0</v>
      </c>
      <c r="E1314" s="102">
        <v>266500</v>
      </c>
    </row>
    <row r="1315" spans="1:5">
      <c r="A1315" s="103" t="s">
        <v>12</v>
      </c>
      <c r="B1315" s="104" t="s">
        <v>13</v>
      </c>
      <c r="C1315" s="105">
        <v>210000</v>
      </c>
      <c r="D1315" s="105">
        <v>0</v>
      </c>
      <c r="E1315" s="106">
        <v>210000</v>
      </c>
    </row>
    <row r="1316" spans="1:5">
      <c r="A1316" s="107" t="s">
        <v>14</v>
      </c>
      <c r="B1316" s="108" t="s">
        <v>15</v>
      </c>
      <c r="C1316" s="109">
        <v>210000</v>
      </c>
      <c r="D1316" s="109">
        <v>0</v>
      </c>
      <c r="E1316" s="110">
        <v>210000</v>
      </c>
    </row>
    <row r="1317" spans="1:5">
      <c r="A1317" s="103" t="s">
        <v>54</v>
      </c>
      <c r="B1317" s="104" t="s">
        <v>55</v>
      </c>
      <c r="C1317" s="105">
        <v>56500</v>
      </c>
      <c r="D1317" s="105">
        <v>0</v>
      </c>
      <c r="E1317" s="106">
        <v>56500</v>
      </c>
    </row>
    <row r="1318" spans="1:5">
      <c r="A1318" s="107" t="s">
        <v>58</v>
      </c>
      <c r="B1318" s="108" t="s">
        <v>59</v>
      </c>
      <c r="C1318" s="109">
        <v>56500</v>
      </c>
      <c r="D1318" s="109">
        <v>0</v>
      </c>
      <c r="E1318" s="110">
        <v>56500</v>
      </c>
    </row>
    <row r="1319" spans="1:5">
      <c r="A1319" s="99" t="s">
        <v>158</v>
      </c>
      <c r="B1319" s="100" t="s">
        <v>159</v>
      </c>
      <c r="C1319" s="101">
        <v>500</v>
      </c>
      <c r="D1319" s="101">
        <v>0</v>
      </c>
      <c r="E1319" s="102">
        <v>500</v>
      </c>
    </row>
    <row r="1320" spans="1:5">
      <c r="A1320" s="103" t="s">
        <v>12</v>
      </c>
      <c r="B1320" s="104" t="s">
        <v>13</v>
      </c>
      <c r="C1320" s="105">
        <v>500</v>
      </c>
      <c r="D1320" s="105">
        <v>0</v>
      </c>
      <c r="E1320" s="106">
        <v>500</v>
      </c>
    </row>
    <row r="1321" spans="1:5">
      <c r="A1321" s="107" t="s">
        <v>14</v>
      </c>
      <c r="B1321" s="108" t="s">
        <v>15</v>
      </c>
      <c r="C1321" s="109">
        <v>500</v>
      </c>
      <c r="D1321" s="109">
        <v>0</v>
      </c>
      <c r="E1321" s="110">
        <v>500</v>
      </c>
    </row>
    <row r="1322" spans="1:5">
      <c r="A1322" s="95" t="s">
        <v>436</v>
      </c>
      <c r="B1322" s="96" t="s">
        <v>437</v>
      </c>
      <c r="C1322" s="97">
        <v>50000</v>
      </c>
      <c r="D1322" s="97">
        <v>0</v>
      </c>
      <c r="E1322" s="98">
        <v>50000</v>
      </c>
    </row>
    <row r="1323" spans="1:5">
      <c r="A1323" s="99" t="s">
        <v>10</v>
      </c>
      <c r="B1323" s="100" t="s">
        <v>11</v>
      </c>
      <c r="C1323" s="101">
        <v>50000</v>
      </c>
      <c r="D1323" s="101">
        <v>0</v>
      </c>
      <c r="E1323" s="102">
        <v>50000</v>
      </c>
    </row>
    <row r="1324" spans="1:5">
      <c r="A1324" s="103" t="s">
        <v>12</v>
      </c>
      <c r="B1324" s="104" t="s">
        <v>13</v>
      </c>
      <c r="C1324" s="105">
        <v>50000</v>
      </c>
      <c r="D1324" s="105">
        <v>0</v>
      </c>
      <c r="E1324" s="106">
        <v>50000</v>
      </c>
    </row>
    <row r="1325" spans="1:5">
      <c r="A1325" s="107" t="s">
        <v>14</v>
      </c>
      <c r="B1325" s="108" t="s">
        <v>15</v>
      </c>
      <c r="C1325" s="109">
        <v>50000</v>
      </c>
      <c r="D1325" s="109">
        <v>0</v>
      </c>
      <c r="E1325" s="110">
        <v>50000</v>
      </c>
    </row>
    <row r="1326" spans="1:5">
      <c r="A1326" s="87" t="s">
        <v>438</v>
      </c>
      <c r="B1326" s="88" t="s">
        <v>429</v>
      </c>
      <c r="C1326" s="89">
        <v>19346889</v>
      </c>
      <c r="D1326" s="89">
        <v>329000</v>
      </c>
      <c r="E1326" s="90">
        <v>19675889</v>
      </c>
    </row>
    <row r="1327" spans="1:5">
      <c r="A1327" s="91" t="s">
        <v>439</v>
      </c>
      <c r="B1327" s="92" t="s">
        <v>440</v>
      </c>
      <c r="C1327" s="93">
        <v>386887</v>
      </c>
      <c r="D1327" s="93">
        <v>0</v>
      </c>
      <c r="E1327" s="94">
        <v>386887</v>
      </c>
    </row>
    <row r="1328" spans="1:5" ht="25.5">
      <c r="A1328" s="95" t="s">
        <v>441</v>
      </c>
      <c r="B1328" s="96" t="s">
        <v>442</v>
      </c>
      <c r="C1328" s="97">
        <v>386887</v>
      </c>
      <c r="D1328" s="97">
        <v>0</v>
      </c>
      <c r="E1328" s="98">
        <v>386887</v>
      </c>
    </row>
    <row r="1329" spans="1:5">
      <c r="A1329" s="99" t="s">
        <v>10</v>
      </c>
      <c r="B1329" s="100" t="s">
        <v>11</v>
      </c>
      <c r="C1329" s="101">
        <v>386887</v>
      </c>
      <c r="D1329" s="101">
        <v>0</v>
      </c>
      <c r="E1329" s="102">
        <v>386887</v>
      </c>
    </row>
    <row r="1330" spans="1:5">
      <c r="A1330" s="103" t="s">
        <v>12</v>
      </c>
      <c r="B1330" s="104" t="s">
        <v>13</v>
      </c>
      <c r="C1330" s="105">
        <v>386887</v>
      </c>
      <c r="D1330" s="105">
        <v>0</v>
      </c>
      <c r="E1330" s="106">
        <v>386887</v>
      </c>
    </row>
    <row r="1331" spans="1:5">
      <c r="A1331" s="107" t="s">
        <v>22</v>
      </c>
      <c r="B1331" s="108" t="s">
        <v>23</v>
      </c>
      <c r="C1331" s="109">
        <v>386887</v>
      </c>
      <c r="D1331" s="109">
        <v>0</v>
      </c>
      <c r="E1331" s="110">
        <v>386887</v>
      </c>
    </row>
    <row r="1332" spans="1:5" ht="25.5">
      <c r="A1332" s="91" t="s">
        <v>443</v>
      </c>
      <c r="B1332" s="92" t="s">
        <v>444</v>
      </c>
      <c r="C1332" s="93">
        <v>655600</v>
      </c>
      <c r="D1332" s="93">
        <v>531000</v>
      </c>
      <c r="E1332" s="94">
        <v>1186600</v>
      </c>
    </row>
    <row r="1333" spans="1:5">
      <c r="A1333" s="95" t="s">
        <v>445</v>
      </c>
      <c r="B1333" s="96" t="s">
        <v>446</v>
      </c>
      <c r="C1333" s="97">
        <v>55600</v>
      </c>
      <c r="D1333" s="97">
        <v>0</v>
      </c>
      <c r="E1333" s="98">
        <v>55600</v>
      </c>
    </row>
    <row r="1334" spans="1:5">
      <c r="A1334" s="99" t="s">
        <v>10</v>
      </c>
      <c r="B1334" s="100" t="s">
        <v>11</v>
      </c>
      <c r="C1334" s="101">
        <v>55600</v>
      </c>
      <c r="D1334" s="101">
        <v>0</v>
      </c>
      <c r="E1334" s="102">
        <v>55600</v>
      </c>
    </row>
    <row r="1335" spans="1:5">
      <c r="A1335" s="103" t="s">
        <v>12</v>
      </c>
      <c r="B1335" s="104" t="s">
        <v>13</v>
      </c>
      <c r="C1335" s="105">
        <v>55600</v>
      </c>
      <c r="D1335" s="105">
        <v>0</v>
      </c>
      <c r="E1335" s="106">
        <v>55600</v>
      </c>
    </row>
    <row r="1336" spans="1:5">
      <c r="A1336" s="107" t="s">
        <v>14</v>
      </c>
      <c r="B1336" s="108" t="s">
        <v>15</v>
      </c>
      <c r="C1336" s="109">
        <v>55600</v>
      </c>
      <c r="D1336" s="109">
        <v>0</v>
      </c>
      <c r="E1336" s="110">
        <v>55600</v>
      </c>
    </row>
    <row r="1337" spans="1:5" ht="25.5">
      <c r="A1337" s="95" t="s">
        <v>447</v>
      </c>
      <c r="B1337" s="96" t="s">
        <v>448</v>
      </c>
      <c r="C1337" s="97">
        <v>200000</v>
      </c>
      <c r="D1337" s="97">
        <v>531000</v>
      </c>
      <c r="E1337" s="98">
        <v>731000</v>
      </c>
    </row>
    <row r="1338" spans="1:5">
      <c r="A1338" s="99" t="s">
        <v>10</v>
      </c>
      <c r="B1338" s="100" t="s">
        <v>11</v>
      </c>
      <c r="C1338" s="101">
        <v>0</v>
      </c>
      <c r="D1338" s="101">
        <v>531000</v>
      </c>
      <c r="E1338" s="102">
        <v>531000</v>
      </c>
    </row>
    <row r="1339" spans="1:5">
      <c r="A1339" s="103" t="s">
        <v>54</v>
      </c>
      <c r="B1339" s="104" t="s">
        <v>55</v>
      </c>
      <c r="C1339" s="105">
        <v>0</v>
      </c>
      <c r="D1339" s="105">
        <v>531000</v>
      </c>
      <c r="E1339" s="106">
        <v>531000</v>
      </c>
    </row>
    <row r="1340" spans="1:5">
      <c r="A1340" s="107" t="s">
        <v>58</v>
      </c>
      <c r="B1340" s="108" t="s">
        <v>59</v>
      </c>
      <c r="C1340" s="109">
        <v>0</v>
      </c>
      <c r="D1340" s="109">
        <v>531000</v>
      </c>
      <c r="E1340" s="110">
        <v>531000</v>
      </c>
    </row>
    <row r="1341" spans="1:5">
      <c r="A1341" s="99" t="s">
        <v>134</v>
      </c>
      <c r="B1341" s="100" t="s">
        <v>135</v>
      </c>
      <c r="C1341" s="101">
        <v>200000</v>
      </c>
      <c r="D1341" s="101">
        <v>0</v>
      </c>
      <c r="E1341" s="102">
        <v>200000</v>
      </c>
    </row>
    <row r="1342" spans="1:5">
      <c r="A1342" s="103" t="s">
        <v>54</v>
      </c>
      <c r="B1342" s="104" t="s">
        <v>55</v>
      </c>
      <c r="C1342" s="105">
        <v>200000</v>
      </c>
      <c r="D1342" s="105">
        <v>0</v>
      </c>
      <c r="E1342" s="106">
        <v>200000</v>
      </c>
    </row>
    <row r="1343" spans="1:5">
      <c r="A1343" s="107" t="s">
        <v>58</v>
      </c>
      <c r="B1343" s="108" t="s">
        <v>59</v>
      </c>
      <c r="C1343" s="109">
        <v>200000</v>
      </c>
      <c r="D1343" s="109">
        <v>0</v>
      </c>
      <c r="E1343" s="110">
        <v>200000</v>
      </c>
    </row>
    <row r="1344" spans="1:5" ht="25.5">
      <c r="A1344" s="95" t="s">
        <v>449</v>
      </c>
      <c r="B1344" s="96" t="s">
        <v>450</v>
      </c>
      <c r="C1344" s="97">
        <v>400000</v>
      </c>
      <c r="D1344" s="97">
        <v>0</v>
      </c>
      <c r="E1344" s="98">
        <v>400000</v>
      </c>
    </row>
    <row r="1345" spans="1:5">
      <c r="A1345" s="99" t="s">
        <v>10</v>
      </c>
      <c r="B1345" s="100" t="s">
        <v>11</v>
      </c>
      <c r="C1345" s="101">
        <v>394700</v>
      </c>
      <c r="D1345" s="101">
        <v>0</v>
      </c>
      <c r="E1345" s="102">
        <v>394700</v>
      </c>
    </row>
    <row r="1346" spans="1:5">
      <c r="A1346" s="103" t="s">
        <v>12</v>
      </c>
      <c r="B1346" s="104" t="s">
        <v>13</v>
      </c>
      <c r="C1346" s="105">
        <v>394700</v>
      </c>
      <c r="D1346" s="105">
        <v>0</v>
      </c>
      <c r="E1346" s="106">
        <v>394700</v>
      </c>
    </row>
    <row r="1347" spans="1:5">
      <c r="A1347" s="107" t="s">
        <v>22</v>
      </c>
      <c r="B1347" s="108" t="s">
        <v>23</v>
      </c>
      <c r="C1347" s="109">
        <v>394700</v>
      </c>
      <c r="D1347" s="109">
        <v>0</v>
      </c>
      <c r="E1347" s="110">
        <v>394700</v>
      </c>
    </row>
    <row r="1348" spans="1:5">
      <c r="A1348" s="99" t="s">
        <v>62</v>
      </c>
      <c r="B1348" s="100" t="s">
        <v>63</v>
      </c>
      <c r="C1348" s="101">
        <v>5300</v>
      </c>
      <c r="D1348" s="101">
        <v>0</v>
      </c>
      <c r="E1348" s="102">
        <v>5300</v>
      </c>
    </row>
    <row r="1349" spans="1:5">
      <c r="A1349" s="103" t="s">
        <v>12</v>
      </c>
      <c r="B1349" s="104" t="s">
        <v>13</v>
      </c>
      <c r="C1349" s="105">
        <v>5300</v>
      </c>
      <c r="D1349" s="105">
        <v>0</v>
      </c>
      <c r="E1349" s="106">
        <v>5300</v>
      </c>
    </row>
    <row r="1350" spans="1:5">
      <c r="A1350" s="107" t="s">
        <v>22</v>
      </c>
      <c r="B1350" s="108" t="s">
        <v>23</v>
      </c>
      <c r="C1350" s="109">
        <v>5300</v>
      </c>
      <c r="D1350" s="109">
        <v>0</v>
      </c>
      <c r="E1350" s="110">
        <v>5300</v>
      </c>
    </row>
    <row r="1351" spans="1:5">
      <c r="A1351" s="91" t="s">
        <v>451</v>
      </c>
      <c r="B1351" s="92" t="s">
        <v>452</v>
      </c>
      <c r="C1351" s="93">
        <v>536347</v>
      </c>
      <c r="D1351" s="93">
        <v>0</v>
      </c>
      <c r="E1351" s="94">
        <v>536347</v>
      </c>
    </row>
    <row r="1352" spans="1:5" ht="25.5">
      <c r="A1352" s="95" t="s">
        <v>453</v>
      </c>
      <c r="B1352" s="96" t="s">
        <v>454</v>
      </c>
      <c r="C1352" s="97">
        <v>32000</v>
      </c>
      <c r="D1352" s="97">
        <v>0</v>
      </c>
      <c r="E1352" s="98">
        <v>32000</v>
      </c>
    </row>
    <row r="1353" spans="1:5">
      <c r="A1353" s="99" t="s">
        <v>10</v>
      </c>
      <c r="B1353" s="100" t="s">
        <v>11</v>
      </c>
      <c r="C1353" s="101">
        <v>32000</v>
      </c>
      <c r="D1353" s="101">
        <v>0</v>
      </c>
      <c r="E1353" s="102">
        <v>32000</v>
      </c>
    </row>
    <row r="1354" spans="1:5">
      <c r="A1354" s="103" t="s">
        <v>12</v>
      </c>
      <c r="B1354" s="104" t="s">
        <v>13</v>
      </c>
      <c r="C1354" s="105">
        <v>32000</v>
      </c>
      <c r="D1354" s="105">
        <v>0</v>
      </c>
      <c r="E1354" s="106">
        <v>32000</v>
      </c>
    </row>
    <row r="1355" spans="1:5">
      <c r="A1355" s="107" t="s">
        <v>14</v>
      </c>
      <c r="B1355" s="108" t="s">
        <v>15</v>
      </c>
      <c r="C1355" s="109">
        <v>32000</v>
      </c>
      <c r="D1355" s="109">
        <v>0</v>
      </c>
      <c r="E1355" s="110">
        <v>32000</v>
      </c>
    </row>
    <row r="1356" spans="1:5" ht="25.5">
      <c r="A1356" s="95" t="s">
        <v>455</v>
      </c>
      <c r="B1356" s="96" t="s">
        <v>456</v>
      </c>
      <c r="C1356" s="97">
        <v>504347</v>
      </c>
      <c r="D1356" s="97">
        <v>0</v>
      </c>
      <c r="E1356" s="98">
        <v>504347</v>
      </c>
    </row>
    <row r="1357" spans="1:5">
      <c r="A1357" s="99" t="s">
        <v>10</v>
      </c>
      <c r="B1357" s="100" t="s">
        <v>11</v>
      </c>
      <c r="C1357" s="101">
        <v>371624</v>
      </c>
      <c r="D1357" s="101">
        <v>0</v>
      </c>
      <c r="E1357" s="102">
        <v>371624</v>
      </c>
    </row>
    <row r="1358" spans="1:5">
      <c r="A1358" s="103" t="s">
        <v>54</v>
      </c>
      <c r="B1358" s="104" t="s">
        <v>55</v>
      </c>
      <c r="C1358" s="105">
        <v>371624</v>
      </c>
      <c r="D1358" s="105">
        <v>0</v>
      </c>
      <c r="E1358" s="106">
        <v>371624</v>
      </c>
    </row>
    <row r="1359" spans="1:5">
      <c r="A1359" s="107" t="s">
        <v>58</v>
      </c>
      <c r="B1359" s="108" t="s">
        <v>59</v>
      </c>
      <c r="C1359" s="109">
        <v>371624</v>
      </c>
      <c r="D1359" s="109">
        <v>0</v>
      </c>
      <c r="E1359" s="110">
        <v>371624</v>
      </c>
    </row>
    <row r="1360" spans="1:5">
      <c r="A1360" s="99" t="s">
        <v>28</v>
      </c>
      <c r="B1360" s="100" t="s">
        <v>29</v>
      </c>
      <c r="C1360" s="101">
        <v>132723</v>
      </c>
      <c r="D1360" s="101">
        <v>0</v>
      </c>
      <c r="E1360" s="102">
        <v>132723</v>
      </c>
    </row>
    <row r="1361" spans="1:5">
      <c r="A1361" s="103" t="s">
        <v>54</v>
      </c>
      <c r="B1361" s="104" t="s">
        <v>55</v>
      </c>
      <c r="C1361" s="105">
        <v>132723</v>
      </c>
      <c r="D1361" s="105">
        <v>0</v>
      </c>
      <c r="E1361" s="106">
        <v>132723</v>
      </c>
    </row>
    <row r="1362" spans="1:5">
      <c r="A1362" s="107" t="s">
        <v>58</v>
      </c>
      <c r="B1362" s="108" t="s">
        <v>59</v>
      </c>
      <c r="C1362" s="109">
        <v>132723</v>
      </c>
      <c r="D1362" s="109">
        <v>0</v>
      </c>
      <c r="E1362" s="110">
        <v>132723</v>
      </c>
    </row>
    <row r="1363" spans="1:5">
      <c r="A1363" s="91" t="s">
        <v>457</v>
      </c>
      <c r="B1363" s="92" t="s">
        <v>458</v>
      </c>
      <c r="C1363" s="93">
        <v>138000</v>
      </c>
      <c r="D1363" s="93">
        <v>0</v>
      </c>
      <c r="E1363" s="94">
        <v>138000</v>
      </c>
    </row>
    <row r="1364" spans="1:5">
      <c r="A1364" s="95" t="s">
        <v>459</v>
      </c>
      <c r="B1364" s="96" t="s">
        <v>460</v>
      </c>
      <c r="C1364" s="97">
        <v>8000</v>
      </c>
      <c r="D1364" s="97">
        <v>0</v>
      </c>
      <c r="E1364" s="98">
        <v>8000</v>
      </c>
    </row>
    <row r="1365" spans="1:5">
      <c r="A1365" s="99" t="s">
        <v>10</v>
      </c>
      <c r="B1365" s="100" t="s">
        <v>11</v>
      </c>
      <c r="C1365" s="101">
        <v>8000</v>
      </c>
      <c r="D1365" s="101">
        <v>0</v>
      </c>
      <c r="E1365" s="102">
        <v>8000</v>
      </c>
    </row>
    <row r="1366" spans="1:5">
      <c r="A1366" s="103" t="s">
        <v>12</v>
      </c>
      <c r="B1366" s="104" t="s">
        <v>13</v>
      </c>
      <c r="C1366" s="105">
        <v>8000</v>
      </c>
      <c r="D1366" s="105">
        <v>0</v>
      </c>
      <c r="E1366" s="106">
        <v>8000</v>
      </c>
    </row>
    <row r="1367" spans="1:5">
      <c r="A1367" s="107" t="s">
        <v>14</v>
      </c>
      <c r="B1367" s="108" t="s">
        <v>15</v>
      </c>
      <c r="C1367" s="109">
        <v>8000</v>
      </c>
      <c r="D1367" s="109">
        <v>0</v>
      </c>
      <c r="E1367" s="110">
        <v>8000</v>
      </c>
    </row>
    <row r="1368" spans="1:5" ht="25.5">
      <c r="A1368" s="95" t="s">
        <v>461</v>
      </c>
      <c r="B1368" s="96" t="s">
        <v>462</v>
      </c>
      <c r="C1368" s="97">
        <v>130000</v>
      </c>
      <c r="D1368" s="97">
        <v>0</v>
      </c>
      <c r="E1368" s="98">
        <v>130000</v>
      </c>
    </row>
    <row r="1369" spans="1:5">
      <c r="A1369" s="99" t="s">
        <v>134</v>
      </c>
      <c r="B1369" s="100" t="s">
        <v>135</v>
      </c>
      <c r="C1369" s="101">
        <v>130000</v>
      </c>
      <c r="D1369" s="101">
        <v>0</v>
      </c>
      <c r="E1369" s="102">
        <v>130000</v>
      </c>
    </row>
    <row r="1370" spans="1:5">
      <c r="A1370" s="103" t="s">
        <v>54</v>
      </c>
      <c r="B1370" s="104" t="s">
        <v>55</v>
      </c>
      <c r="C1370" s="105">
        <v>130000</v>
      </c>
      <c r="D1370" s="105">
        <v>0</v>
      </c>
      <c r="E1370" s="106">
        <v>130000</v>
      </c>
    </row>
    <row r="1371" spans="1:5">
      <c r="A1371" s="107" t="s">
        <v>58</v>
      </c>
      <c r="B1371" s="108" t="s">
        <v>59</v>
      </c>
      <c r="C1371" s="109">
        <v>130000</v>
      </c>
      <c r="D1371" s="109">
        <v>0</v>
      </c>
      <c r="E1371" s="110">
        <v>130000</v>
      </c>
    </row>
    <row r="1372" spans="1:5">
      <c r="A1372" s="91" t="s">
        <v>463</v>
      </c>
      <c r="B1372" s="92" t="s">
        <v>464</v>
      </c>
      <c r="C1372" s="93">
        <v>13490055</v>
      </c>
      <c r="D1372" s="93">
        <v>414520</v>
      </c>
      <c r="E1372" s="94">
        <v>13904575</v>
      </c>
    </row>
    <row r="1373" spans="1:5">
      <c r="A1373" s="95" t="s">
        <v>465</v>
      </c>
      <c r="B1373" s="96" t="s">
        <v>466</v>
      </c>
      <c r="C1373" s="97">
        <v>3723300</v>
      </c>
      <c r="D1373" s="97">
        <v>0</v>
      </c>
      <c r="E1373" s="98">
        <v>3723300</v>
      </c>
    </row>
    <row r="1374" spans="1:5">
      <c r="A1374" s="99" t="s">
        <v>10</v>
      </c>
      <c r="B1374" s="100" t="s">
        <v>11</v>
      </c>
      <c r="C1374" s="101">
        <v>2183000</v>
      </c>
      <c r="D1374" s="101">
        <v>0</v>
      </c>
      <c r="E1374" s="102">
        <v>2183000</v>
      </c>
    </row>
    <row r="1375" spans="1:5">
      <c r="A1375" s="103" t="s">
        <v>12</v>
      </c>
      <c r="B1375" s="104" t="s">
        <v>13</v>
      </c>
      <c r="C1375" s="105">
        <v>2183000</v>
      </c>
      <c r="D1375" s="105">
        <v>0</v>
      </c>
      <c r="E1375" s="106">
        <v>2183000</v>
      </c>
    </row>
    <row r="1376" spans="1:5">
      <c r="A1376" s="107" t="s">
        <v>14</v>
      </c>
      <c r="B1376" s="108" t="s">
        <v>15</v>
      </c>
      <c r="C1376" s="109">
        <v>2183000</v>
      </c>
      <c r="D1376" s="109">
        <v>0</v>
      </c>
      <c r="E1376" s="110">
        <v>2183000</v>
      </c>
    </row>
    <row r="1377" spans="1:5">
      <c r="A1377" s="99" t="s">
        <v>28</v>
      </c>
      <c r="B1377" s="100" t="s">
        <v>29</v>
      </c>
      <c r="C1377" s="101">
        <v>1540300</v>
      </c>
      <c r="D1377" s="101">
        <v>0</v>
      </c>
      <c r="E1377" s="102">
        <v>1540300</v>
      </c>
    </row>
    <row r="1378" spans="1:5">
      <c r="A1378" s="103" t="s">
        <v>12</v>
      </c>
      <c r="B1378" s="104" t="s">
        <v>13</v>
      </c>
      <c r="C1378" s="105">
        <v>1540300</v>
      </c>
      <c r="D1378" s="105">
        <v>0</v>
      </c>
      <c r="E1378" s="106">
        <v>1540300</v>
      </c>
    </row>
    <row r="1379" spans="1:5">
      <c r="A1379" s="107" t="s">
        <v>14</v>
      </c>
      <c r="B1379" s="108" t="s">
        <v>15</v>
      </c>
      <c r="C1379" s="109">
        <v>1540300</v>
      </c>
      <c r="D1379" s="109">
        <v>0</v>
      </c>
      <c r="E1379" s="110">
        <v>1540300</v>
      </c>
    </row>
    <row r="1380" spans="1:5">
      <c r="A1380" s="95" t="s">
        <v>467</v>
      </c>
      <c r="B1380" s="96" t="s">
        <v>468</v>
      </c>
      <c r="C1380" s="97">
        <v>1200000</v>
      </c>
      <c r="D1380" s="97">
        <v>0</v>
      </c>
      <c r="E1380" s="98">
        <v>1200000</v>
      </c>
    </row>
    <row r="1381" spans="1:5">
      <c r="A1381" s="99" t="s">
        <v>10</v>
      </c>
      <c r="B1381" s="100" t="s">
        <v>11</v>
      </c>
      <c r="C1381" s="101">
        <v>1046910</v>
      </c>
      <c r="D1381" s="101">
        <v>0</v>
      </c>
      <c r="E1381" s="102">
        <v>1046910</v>
      </c>
    </row>
    <row r="1382" spans="1:5">
      <c r="A1382" s="103" t="s">
        <v>12</v>
      </c>
      <c r="B1382" s="104" t="s">
        <v>13</v>
      </c>
      <c r="C1382" s="105">
        <v>1046910</v>
      </c>
      <c r="D1382" s="105">
        <v>0</v>
      </c>
      <c r="E1382" s="106">
        <v>1046910</v>
      </c>
    </row>
    <row r="1383" spans="1:5">
      <c r="A1383" s="107" t="s">
        <v>14</v>
      </c>
      <c r="B1383" s="108" t="s">
        <v>15</v>
      </c>
      <c r="C1383" s="109">
        <v>1046910</v>
      </c>
      <c r="D1383" s="109">
        <v>0</v>
      </c>
      <c r="E1383" s="110">
        <v>1046910</v>
      </c>
    </row>
    <row r="1384" spans="1:5">
      <c r="A1384" s="99" t="s">
        <v>62</v>
      </c>
      <c r="B1384" s="100" t="s">
        <v>63</v>
      </c>
      <c r="C1384" s="101">
        <v>77000</v>
      </c>
      <c r="D1384" s="101">
        <v>0</v>
      </c>
      <c r="E1384" s="102">
        <v>77000</v>
      </c>
    </row>
    <row r="1385" spans="1:5">
      <c r="A1385" s="103" t="s">
        <v>12</v>
      </c>
      <c r="B1385" s="104" t="s">
        <v>13</v>
      </c>
      <c r="C1385" s="105">
        <v>77000</v>
      </c>
      <c r="D1385" s="105">
        <v>0</v>
      </c>
      <c r="E1385" s="106">
        <v>77000</v>
      </c>
    </row>
    <row r="1386" spans="1:5">
      <c r="A1386" s="107" t="s">
        <v>14</v>
      </c>
      <c r="B1386" s="108" t="s">
        <v>15</v>
      </c>
      <c r="C1386" s="109">
        <v>77000</v>
      </c>
      <c r="D1386" s="109">
        <v>0</v>
      </c>
      <c r="E1386" s="110">
        <v>77000</v>
      </c>
    </row>
    <row r="1387" spans="1:5">
      <c r="A1387" s="99" t="s">
        <v>134</v>
      </c>
      <c r="B1387" s="100" t="s">
        <v>135</v>
      </c>
      <c r="C1387" s="101">
        <v>76090</v>
      </c>
      <c r="D1387" s="101">
        <v>0</v>
      </c>
      <c r="E1387" s="102">
        <v>76090</v>
      </c>
    </row>
    <row r="1388" spans="1:5">
      <c r="A1388" s="103" t="s">
        <v>12</v>
      </c>
      <c r="B1388" s="104" t="s">
        <v>13</v>
      </c>
      <c r="C1388" s="105">
        <v>76090</v>
      </c>
      <c r="D1388" s="105">
        <v>0</v>
      </c>
      <c r="E1388" s="106">
        <v>76090</v>
      </c>
    </row>
    <row r="1389" spans="1:5">
      <c r="A1389" s="107" t="s">
        <v>14</v>
      </c>
      <c r="B1389" s="108" t="s">
        <v>15</v>
      </c>
      <c r="C1389" s="109">
        <v>76090</v>
      </c>
      <c r="D1389" s="109">
        <v>0</v>
      </c>
      <c r="E1389" s="110">
        <v>76090</v>
      </c>
    </row>
    <row r="1390" spans="1:5">
      <c r="A1390" s="95" t="s">
        <v>469</v>
      </c>
      <c r="B1390" s="96" t="s">
        <v>470</v>
      </c>
      <c r="C1390" s="97">
        <v>2192000</v>
      </c>
      <c r="D1390" s="97">
        <v>0</v>
      </c>
      <c r="E1390" s="98">
        <v>2192000</v>
      </c>
    </row>
    <row r="1391" spans="1:5">
      <c r="A1391" s="99" t="s">
        <v>10</v>
      </c>
      <c r="B1391" s="100" t="s">
        <v>11</v>
      </c>
      <c r="C1391" s="101">
        <v>2192000</v>
      </c>
      <c r="D1391" s="101">
        <v>-1099520</v>
      </c>
      <c r="E1391" s="102">
        <v>1092480</v>
      </c>
    </row>
    <row r="1392" spans="1:5">
      <c r="A1392" s="103" t="s">
        <v>12</v>
      </c>
      <c r="B1392" s="104" t="s">
        <v>13</v>
      </c>
      <c r="C1392" s="105">
        <v>2192000</v>
      </c>
      <c r="D1392" s="105">
        <v>-1099520</v>
      </c>
      <c r="E1392" s="106">
        <v>1092480</v>
      </c>
    </row>
    <row r="1393" spans="1:5">
      <c r="A1393" s="107" t="s">
        <v>14</v>
      </c>
      <c r="B1393" s="108" t="s">
        <v>15</v>
      </c>
      <c r="C1393" s="109">
        <v>2192000</v>
      </c>
      <c r="D1393" s="109">
        <v>-1099520</v>
      </c>
      <c r="E1393" s="110">
        <v>1092480</v>
      </c>
    </row>
    <row r="1394" spans="1:5">
      <c r="A1394" s="99" t="s">
        <v>62</v>
      </c>
      <c r="B1394" s="100" t="s">
        <v>63</v>
      </c>
      <c r="C1394" s="101">
        <v>0</v>
      </c>
      <c r="D1394" s="101">
        <v>1099520</v>
      </c>
      <c r="E1394" s="102">
        <v>1099520</v>
      </c>
    </row>
    <row r="1395" spans="1:5">
      <c r="A1395" s="103" t="s">
        <v>12</v>
      </c>
      <c r="B1395" s="104" t="s">
        <v>13</v>
      </c>
      <c r="C1395" s="105">
        <v>0</v>
      </c>
      <c r="D1395" s="105">
        <v>1099520</v>
      </c>
      <c r="E1395" s="106">
        <v>1099520</v>
      </c>
    </row>
    <row r="1396" spans="1:5">
      <c r="A1396" s="107" t="s">
        <v>14</v>
      </c>
      <c r="B1396" s="108" t="s">
        <v>15</v>
      </c>
      <c r="C1396" s="109">
        <v>0</v>
      </c>
      <c r="D1396" s="109">
        <v>1099520</v>
      </c>
      <c r="E1396" s="110">
        <v>1099520</v>
      </c>
    </row>
    <row r="1397" spans="1:5">
      <c r="A1397" s="95" t="s">
        <v>471</v>
      </c>
      <c r="B1397" s="96" t="s">
        <v>472</v>
      </c>
      <c r="C1397" s="97">
        <v>2238000</v>
      </c>
      <c r="D1397" s="97">
        <v>-483000</v>
      </c>
      <c r="E1397" s="98">
        <v>1755000</v>
      </c>
    </row>
    <row r="1398" spans="1:5">
      <c r="A1398" s="99" t="s">
        <v>10</v>
      </c>
      <c r="B1398" s="100" t="s">
        <v>11</v>
      </c>
      <c r="C1398" s="101">
        <v>214575</v>
      </c>
      <c r="D1398" s="101">
        <v>0</v>
      </c>
      <c r="E1398" s="102">
        <v>214575</v>
      </c>
    </row>
    <row r="1399" spans="1:5">
      <c r="A1399" s="103" t="s">
        <v>12</v>
      </c>
      <c r="B1399" s="104" t="s">
        <v>13</v>
      </c>
      <c r="C1399" s="105">
        <v>2000</v>
      </c>
      <c r="D1399" s="105">
        <v>0</v>
      </c>
      <c r="E1399" s="106">
        <v>2000</v>
      </c>
    </row>
    <row r="1400" spans="1:5">
      <c r="A1400" s="107" t="s">
        <v>14</v>
      </c>
      <c r="B1400" s="108" t="s">
        <v>15</v>
      </c>
      <c r="C1400" s="109">
        <v>2000</v>
      </c>
      <c r="D1400" s="109">
        <v>0</v>
      </c>
      <c r="E1400" s="110">
        <v>2000</v>
      </c>
    </row>
    <row r="1401" spans="1:5">
      <c r="A1401" s="103" t="s">
        <v>54</v>
      </c>
      <c r="B1401" s="104" t="s">
        <v>55</v>
      </c>
      <c r="C1401" s="105">
        <v>212575</v>
      </c>
      <c r="D1401" s="105">
        <v>0</v>
      </c>
      <c r="E1401" s="106">
        <v>212575</v>
      </c>
    </row>
    <row r="1402" spans="1:5">
      <c r="A1402" s="107" t="s">
        <v>58</v>
      </c>
      <c r="B1402" s="108" t="s">
        <v>59</v>
      </c>
      <c r="C1402" s="109">
        <v>212575</v>
      </c>
      <c r="D1402" s="109">
        <v>0</v>
      </c>
      <c r="E1402" s="110">
        <v>212575</v>
      </c>
    </row>
    <row r="1403" spans="1:5">
      <c r="A1403" s="99" t="s">
        <v>62</v>
      </c>
      <c r="B1403" s="100" t="s">
        <v>63</v>
      </c>
      <c r="C1403" s="101">
        <v>2016425</v>
      </c>
      <c r="D1403" s="101">
        <v>-483000</v>
      </c>
      <c r="E1403" s="102">
        <v>1533425</v>
      </c>
    </row>
    <row r="1404" spans="1:5">
      <c r="A1404" s="103" t="s">
        <v>12</v>
      </c>
      <c r="B1404" s="104" t="s">
        <v>13</v>
      </c>
      <c r="C1404" s="105">
        <v>7000</v>
      </c>
      <c r="D1404" s="105">
        <v>0</v>
      </c>
      <c r="E1404" s="106">
        <v>7000</v>
      </c>
    </row>
    <row r="1405" spans="1:5">
      <c r="A1405" s="107" t="s">
        <v>14</v>
      </c>
      <c r="B1405" s="108" t="s">
        <v>15</v>
      </c>
      <c r="C1405" s="109">
        <v>7000</v>
      </c>
      <c r="D1405" s="109">
        <v>0</v>
      </c>
      <c r="E1405" s="110">
        <v>7000</v>
      </c>
    </row>
    <row r="1406" spans="1:5">
      <c r="A1406" s="103" t="s">
        <v>54</v>
      </c>
      <c r="B1406" s="104" t="s">
        <v>55</v>
      </c>
      <c r="C1406" s="105">
        <v>2009425</v>
      </c>
      <c r="D1406" s="105">
        <v>-483000</v>
      </c>
      <c r="E1406" s="106">
        <v>1526425</v>
      </c>
    </row>
    <row r="1407" spans="1:5">
      <c r="A1407" s="107" t="s">
        <v>58</v>
      </c>
      <c r="B1407" s="108" t="s">
        <v>59</v>
      </c>
      <c r="C1407" s="109">
        <v>2009425</v>
      </c>
      <c r="D1407" s="109">
        <v>-483000</v>
      </c>
      <c r="E1407" s="110">
        <v>1526425</v>
      </c>
    </row>
    <row r="1408" spans="1:5">
      <c r="A1408" s="99" t="s">
        <v>134</v>
      </c>
      <c r="B1408" s="100" t="s">
        <v>135</v>
      </c>
      <c r="C1408" s="101">
        <v>7000</v>
      </c>
      <c r="D1408" s="101">
        <v>0</v>
      </c>
      <c r="E1408" s="102">
        <v>7000</v>
      </c>
    </row>
    <row r="1409" spans="1:5">
      <c r="A1409" s="103" t="s">
        <v>54</v>
      </c>
      <c r="B1409" s="104" t="s">
        <v>55</v>
      </c>
      <c r="C1409" s="105">
        <v>7000</v>
      </c>
      <c r="D1409" s="105">
        <v>0</v>
      </c>
      <c r="E1409" s="106">
        <v>7000</v>
      </c>
    </row>
    <row r="1410" spans="1:5">
      <c r="A1410" s="107" t="s">
        <v>58</v>
      </c>
      <c r="B1410" s="108" t="s">
        <v>59</v>
      </c>
      <c r="C1410" s="109">
        <v>7000</v>
      </c>
      <c r="D1410" s="109">
        <v>0</v>
      </c>
      <c r="E1410" s="110">
        <v>7000</v>
      </c>
    </row>
    <row r="1411" spans="1:5">
      <c r="A1411" s="95" t="s">
        <v>473</v>
      </c>
      <c r="B1411" s="96" t="s">
        <v>474</v>
      </c>
      <c r="C1411" s="97">
        <v>20000</v>
      </c>
      <c r="D1411" s="97">
        <v>0</v>
      </c>
      <c r="E1411" s="98">
        <v>20000</v>
      </c>
    </row>
    <row r="1412" spans="1:5">
      <c r="A1412" s="99" t="s">
        <v>10</v>
      </c>
      <c r="B1412" s="100" t="s">
        <v>11</v>
      </c>
      <c r="C1412" s="101">
        <v>20000</v>
      </c>
      <c r="D1412" s="101">
        <v>0</v>
      </c>
      <c r="E1412" s="102">
        <v>20000</v>
      </c>
    </row>
    <row r="1413" spans="1:5">
      <c r="A1413" s="103" t="s">
        <v>12</v>
      </c>
      <c r="B1413" s="104" t="s">
        <v>13</v>
      </c>
      <c r="C1413" s="105">
        <v>20000</v>
      </c>
      <c r="D1413" s="105">
        <v>0</v>
      </c>
      <c r="E1413" s="106">
        <v>20000</v>
      </c>
    </row>
    <row r="1414" spans="1:5">
      <c r="A1414" s="107" t="s">
        <v>14</v>
      </c>
      <c r="B1414" s="108" t="s">
        <v>15</v>
      </c>
      <c r="C1414" s="109">
        <v>20000</v>
      </c>
      <c r="D1414" s="109">
        <v>0</v>
      </c>
      <c r="E1414" s="110">
        <v>20000</v>
      </c>
    </row>
    <row r="1415" spans="1:5" ht="25.5">
      <c r="A1415" s="95" t="s">
        <v>475</v>
      </c>
      <c r="B1415" s="96" t="s">
        <v>476</v>
      </c>
      <c r="C1415" s="97">
        <v>2004200</v>
      </c>
      <c r="D1415" s="97">
        <v>-15000</v>
      </c>
      <c r="E1415" s="98">
        <v>1989200</v>
      </c>
    </row>
    <row r="1416" spans="1:5">
      <c r="A1416" s="99" t="s">
        <v>10</v>
      </c>
      <c r="B1416" s="100" t="s">
        <v>11</v>
      </c>
      <c r="C1416" s="101">
        <v>172480</v>
      </c>
      <c r="D1416" s="101">
        <v>-15000</v>
      </c>
      <c r="E1416" s="102">
        <v>157480</v>
      </c>
    </row>
    <row r="1417" spans="1:5">
      <c r="A1417" s="103" t="s">
        <v>54</v>
      </c>
      <c r="B1417" s="104" t="s">
        <v>55</v>
      </c>
      <c r="C1417" s="105">
        <v>172480</v>
      </c>
      <c r="D1417" s="105">
        <v>-15000</v>
      </c>
      <c r="E1417" s="106">
        <v>157480</v>
      </c>
    </row>
    <row r="1418" spans="1:5">
      <c r="A1418" s="107" t="s">
        <v>58</v>
      </c>
      <c r="B1418" s="108" t="s">
        <v>59</v>
      </c>
      <c r="C1418" s="109">
        <v>172480</v>
      </c>
      <c r="D1418" s="109">
        <v>-15000</v>
      </c>
      <c r="E1418" s="110">
        <v>157480</v>
      </c>
    </row>
    <row r="1419" spans="1:5">
      <c r="A1419" s="99" t="s">
        <v>62</v>
      </c>
      <c r="B1419" s="100" t="s">
        <v>63</v>
      </c>
      <c r="C1419" s="101">
        <v>1831720</v>
      </c>
      <c r="D1419" s="101">
        <v>0</v>
      </c>
      <c r="E1419" s="102">
        <v>1831720</v>
      </c>
    </row>
    <row r="1420" spans="1:5">
      <c r="A1420" s="103" t="s">
        <v>54</v>
      </c>
      <c r="B1420" s="104" t="s">
        <v>55</v>
      </c>
      <c r="C1420" s="105">
        <v>1831720</v>
      </c>
      <c r="D1420" s="105">
        <v>0</v>
      </c>
      <c r="E1420" s="106">
        <v>1831720</v>
      </c>
    </row>
    <row r="1421" spans="1:5">
      <c r="A1421" s="107" t="s">
        <v>58</v>
      </c>
      <c r="B1421" s="108" t="s">
        <v>59</v>
      </c>
      <c r="C1421" s="109">
        <v>1831720</v>
      </c>
      <c r="D1421" s="109">
        <v>0</v>
      </c>
      <c r="E1421" s="110">
        <v>1831720</v>
      </c>
    </row>
    <row r="1422" spans="1:5" ht="25.5">
      <c r="A1422" s="95" t="s">
        <v>477</v>
      </c>
      <c r="B1422" s="96" t="s">
        <v>478</v>
      </c>
      <c r="C1422" s="97">
        <v>270150</v>
      </c>
      <c r="D1422" s="97">
        <v>0</v>
      </c>
      <c r="E1422" s="98">
        <v>270150</v>
      </c>
    </row>
    <row r="1423" spans="1:5">
      <c r="A1423" s="99" t="s">
        <v>28</v>
      </c>
      <c r="B1423" s="100" t="s">
        <v>29</v>
      </c>
      <c r="C1423" s="101">
        <v>184000</v>
      </c>
      <c r="D1423" s="101">
        <v>0</v>
      </c>
      <c r="E1423" s="102">
        <v>184000</v>
      </c>
    </row>
    <row r="1424" spans="1:5">
      <c r="A1424" s="103" t="s">
        <v>54</v>
      </c>
      <c r="B1424" s="104" t="s">
        <v>55</v>
      </c>
      <c r="C1424" s="105">
        <v>184000</v>
      </c>
      <c r="D1424" s="105">
        <v>0</v>
      </c>
      <c r="E1424" s="106">
        <v>184000</v>
      </c>
    </row>
    <row r="1425" spans="1:5">
      <c r="A1425" s="107" t="s">
        <v>58</v>
      </c>
      <c r="B1425" s="108" t="s">
        <v>59</v>
      </c>
      <c r="C1425" s="109">
        <v>184000</v>
      </c>
      <c r="D1425" s="109">
        <v>0</v>
      </c>
      <c r="E1425" s="110">
        <v>184000</v>
      </c>
    </row>
    <row r="1426" spans="1:5">
      <c r="A1426" s="99" t="s">
        <v>134</v>
      </c>
      <c r="B1426" s="100" t="s">
        <v>135</v>
      </c>
      <c r="C1426" s="101">
        <v>86150</v>
      </c>
      <c r="D1426" s="101">
        <v>0</v>
      </c>
      <c r="E1426" s="102">
        <v>86150</v>
      </c>
    </row>
    <row r="1427" spans="1:5">
      <c r="A1427" s="103" t="s">
        <v>54</v>
      </c>
      <c r="B1427" s="104" t="s">
        <v>55</v>
      </c>
      <c r="C1427" s="105">
        <v>86150</v>
      </c>
      <c r="D1427" s="105">
        <v>0</v>
      </c>
      <c r="E1427" s="106">
        <v>86150</v>
      </c>
    </row>
    <row r="1428" spans="1:5">
      <c r="A1428" s="107" t="s">
        <v>58</v>
      </c>
      <c r="B1428" s="108" t="s">
        <v>59</v>
      </c>
      <c r="C1428" s="109">
        <v>86150</v>
      </c>
      <c r="D1428" s="109">
        <v>0</v>
      </c>
      <c r="E1428" s="110">
        <v>86150</v>
      </c>
    </row>
    <row r="1429" spans="1:5" ht="25.5">
      <c r="A1429" s="95" t="s">
        <v>479</v>
      </c>
      <c r="B1429" s="96" t="s">
        <v>480</v>
      </c>
      <c r="C1429" s="97">
        <v>66400</v>
      </c>
      <c r="D1429" s="97">
        <v>0</v>
      </c>
      <c r="E1429" s="98">
        <v>66400</v>
      </c>
    </row>
    <row r="1430" spans="1:5">
      <c r="A1430" s="99" t="s">
        <v>10</v>
      </c>
      <c r="B1430" s="100" t="s">
        <v>11</v>
      </c>
      <c r="C1430" s="101">
        <v>66400</v>
      </c>
      <c r="D1430" s="101">
        <v>0</v>
      </c>
      <c r="E1430" s="102">
        <v>66400</v>
      </c>
    </row>
    <row r="1431" spans="1:5">
      <c r="A1431" s="103" t="s">
        <v>54</v>
      </c>
      <c r="B1431" s="104" t="s">
        <v>55</v>
      </c>
      <c r="C1431" s="105">
        <v>66400</v>
      </c>
      <c r="D1431" s="105">
        <v>0</v>
      </c>
      <c r="E1431" s="106">
        <v>66400</v>
      </c>
    </row>
    <row r="1432" spans="1:5">
      <c r="A1432" s="107" t="s">
        <v>58</v>
      </c>
      <c r="B1432" s="108" t="s">
        <v>59</v>
      </c>
      <c r="C1432" s="109">
        <v>66400</v>
      </c>
      <c r="D1432" s="109">
        <v>0</v>
      </c>
      <c r="E1432" s="110">
        <v>66400</v>
      </c>
    </row>
    <row r="1433" spans="1:5" ht="25.5">
      <c r="A1433" s="95" t="s">
        <v>481</v>
      </c>
      <c r="B1433" s="96" t="s">
        <v>482</v>
      </c>
      <c r="C1433" s="97">
        <v>400000</v>
      </c>
      <c r="D1433" s="97">
        <v>0</v>
      </c>
      <c r="E1433" s="98">
        <v>400000</v>
      </c>
    </row>
    <row r="1434" spans="1:5">
      <c r="A1434" s="99" t="s">
        <v>10</v>
      </c>
      <c r="B1434" s="100" t="s">
        <v>11</v>
      </c>
      <c r="C1434" s="101">
        <v>400000</v>
      </c>
      <c r="D1434" s="101">
        <v>0</v>
      </c>
      <c r="E1434" s="102">
        <v>400000</v>
      </c>
    </row>
    <row r="1435" spans="1:5">
      <c r="A1435" s="103" t="s">
        <v>12</v>
      </c>
      <c r="B1435" s="104" t="s">
        <v>13</v>
      </c>
      <c r="C1435" s="105">
        <v>400000</v>
      </c>
      <c r="D1435" s="105">
        <v>0</v>
      </c>
      <c r="E1435" s="106">
        <v>400000</v>
      </c>
    </row>
    <row r="1436" spans="1:5">
      <c r="A1436" s="107" t="s">
        <v>162</v>
      </c>
      <c r="B1436" s="108" t="s">
        <v>163</v>
      </c>
      <c r="C1436" s="109">
        <v>400000</v>
      </c>
      <c r="D1436" s="109">
        <v>0</v>
      </c>
      <c r="E1436" s="110">
        <v>400000</v>
      </c>
    </row>
    <row r="1437" spans="1:5" ht="25.5">
      <c r="A1437" s="95" t="s">
        <v>483</v>
      </c>
      <c r="B1437" s="96" t="s">
        <v>484</v>
      </c>
      <c r="C1437" s="97">
        <v>1376005</v>
      </c>
      <c r="D1437" s="97">
        <v>912520</v>
      </c>
      <c r="E1437" s="98">
        <v>2288525</v>
      </c>
    </row>
    <row r="1438" spans="1:5">
      <c r="A1438" s="99" t="s">
        <v>10</v>
      </c>
      <c r="B1438" s="100" t="s">
        <v>11</v>
      </c>
      <c r="C1438" s="101">
        <v>412802</v>
      </c>
      <c r="D1438" s="101">
        <v>912520</v>
      </c>
      <c r="E1438" s="102">
        <v>1325322</v>
      </c>
    </row>
    <row r="1439" spans="1:5">
      <c r="A1439" s="103" t="s">
        <v>12</v>
      </c>
      <c r="B1439" s="104" t="s">
        <v>13</v>
      </c>
      <c r="C1439" s="105">
        <v>412802</v>
      </c>
      <c r="D1439" s="105">
        <v>912520</v>
      </c>
      <c r="E1439" s="106">
        <v>1325322</v>
      </c>
    </row>
    <row r="1440" spans="1:5">
      <c r="A1440" s="107" t="s">
        <v>14</v>
      </c>
      <c r="B1440" s="108" t="s">
        <v>15</v>
      </c>
      <c r="C1440" s="109">
        <v>412802</v>
      </c>
      <c r="D1440" s="109">
        <v>912520</v>
      </c>
      <c r="E1440" s="110">
        <v>1325322</v>
      </c>
    </row>
    <row r="1441" spans="1:5">
      <c r="A1441" s="99" t="s">
        <v>28</v>
      </c>
      <c r="B1441" s="100" t="s">
        <v>29</v>
      </c>
      <c r="C1441" s="101">
        <v>963203</v>
      </c>
      <c r="D1441" s="101">
        <v>0</v>
      </c>
      <c r="E1441" s="102">
        <v>963203</v>
      </c>
    </row>
    <row r="1442" spans="1:5">
      <c r="A1442" s="103" t="s">
        <v>12</v>
      </c>
      <c r="B1442" s="104" t="s">
        <v>13</v>
      </c>
      <c r="C1442" s="105">
        <v>963203</v>
      </c>
      <c r="D1442" s="105">
        <v>0</v>
      </c>
      <c r="E1442" s="106">
        <v>963203</v>
      </c>
    </row>
    <row r="1443" spans="1:5">
      <c r="A1443" s="107" t="s">
        <v>14</v>
      </c>
      <c r="B1443" s="108" t="s">
        <v>15</v>
      </c>
      <c r="C1443" s="109">
        <v>963203</v>
      </c>
      <c r="D1443" s="109">
        <v>0</v>
      </c>
      <c r="E1443" s="110">
        <v>963203</v>
      </c>
    </row>
    <row r="1444" spans="1:5">
      <c r="A1444" s="91" t="s">
        <v>485</v>
      </c>
      <c r="B1444" s="92" t="s">
        <v>486</v>
      </c>
      <c r="C1444" s="93">
        <v>1765000</v>
      </c>
      <c r="D1444" s="93">
        <v>-616520</v>
      </c>
      <c r="E1444" s="94">
        <v>1148480</v>
      </c>
    </row>
    <row r="1445" spans="1:5">
      <c r="A1445" s="95" t="s">
        <v>487</v>
      </c>
      <c r="B1445" s="96" t="s">
        <v>488</v>
      </c>
      <c r="C1445" s="97">
        <v>1765000</v>
      </c>
      <c r="D1445" s="97">
        <v>-616520</v>
      </c>
      <c r="E1445" s="98">
        <v>1148480</v>
      </c>
    </row>
    <row r="1446" spans="1:5">
      <c r="A1446" s="99" t="s">
        <v>62</v>
      </c>
      <c r="B1446" s="100" t="s">
        <v>63</v>
      </c>
      <c r="C1446" s="101">
        <v>1765000</v>
      </c>
      <c r="D1446" s="101">
        <v>-616520</v>
      </c>
      <c r="E1446" s="102">
        <v>1148480</v>
      </c>
    </row>
    <row r="1447" spans="1:5">
      <c r="A1447" s="103" t="s">
        <v>12</v>
      </c>
      <c r="B1447" s="104" t="s">
        <v>13</v>
      </c>
      <c r="C1447" s="105">
        <v>1765000</v>
      </c>
      <c r="D1447" s="105">
        <v>-616520</v>
      </c>
      <c r="E1447" s="106">
        <v>1148480</v>
      </c>
    </row>
    <row r="1448" spans="1:5">
      <c r="A1448" s="107" t="s">
        <v>14</v>
      </c>
      <c r="B1448" s="108" t="s">
        <v>15</v>
      </c>
      <c r="C1448" s="109">
        <v>1765000</v>
      </c>
      <c r="D1448" s="109">
        <v>-616520</v>
      </c>
      <c r="E1448" s="110">
        <v>1148480</v>
      </c>
    </row>
    <row r="1449" spans="1:5">
      <c r="A1449" s="91" t="s">
        <v>489</v>
      </c>
      <c r="B1449" s="92" t="s">
        <v>490</v>
      </c>
      <c r="C1449" s="93">
        <v>2060000</v>
      </c>
      <c r="D1449" s="93">
        <v>0</v>
      </c>
      <c r="E1449" s="94">
        <v>2060000</v>
      </c>
    </row>
    <row r="1450" spans="1:5" ht="25.5">
      <c r="A1450" s="95" t="s">
        <v>491</v>
      </c>
      <c r="B1450" s="96" t="s">
        <v>492</v>
      </c>
      <c r="C1450" s="97">
        <v>160000</v>
      </c>
      <c r="D1450" s="97">
        <v>0</v>
      </c>
      <c r="E1450" s="98">
        <v>160000</v>
      </c>
    </row>
    <row r="1451" spans="1:5">
      <c r="A1451" s="99" t="s">
        <v>62</v>
      </c>
      <c r="B1451" s="100" t="s">
        <v>63</v>
      </c>
      <c r="C1451" s="101">
        <v>160000</v>
      </c>
      <c r="D1451" s="101">
        <v>0</v>
      </c>
      <c r="E1451" s="102">
        <v>160000</v>
      </c>
    </row>
    <row r="1452" spans="1:5">
      <c r="A1452" s="103" t="s">
        <v>54</v>
      </c>
      <c r="B1452" s="104" t="s">
        <v>55</v>
      </c>
      <c r="C1452" s="105">
        <v>160000</v>
      </c>
      <c r="D1452" s="105">
        <v>0</v>
      </c>
      <c r="E1452" s="106">
        <v>160000</v>
      </c>
    </row>
    <row r="1453" spans="1:5">
      <c r="A1453" s="107" t="s">
        <v>58</v>
      </c>
      <c r="B1453" s="108" t="s">
        <v>59</v>
      </c>
      <c r="C1453" s="109">
        <v>160000</v>
      </c>
      <c r="D1453" s="109">
        <v>0</v>
      </c>
      <c r="E1453" s="110">
        <v>160000</v>
      </c>
    </row>
    <row r="1454" spans="1:5" ht="25.5">
      <c r="A1454" s="95" t="s">
        <v>493</v>
      </c>
      <c r="B1454" s="96" t="s">
        <v>494</v>
      </c>
      <c r="C1454" s="97">
        <v>1900000</v>
      </c>
      <c r="D1454" s="97">
        <v>0</v>
      </c>
      <c r="E1454" s="98">
        <v>1900000</v>
      </c>
    </row>
    <row r="1455" spans="1:5">
      <c r="A1455" s="99" t="s">
        <v>144</v>
      </c>
      <c r="B1455" s="100" t="s">
        <v>145</v>
      </c>
      <c r="C1455" s="101">
        <v>1900000</v>
      </c>
      <c r="D1455" s="101">
        <v>0</v>
      </c>
      <c r="E1455" s="102">
        <v>1900000</v>
      </c>
    </row>
    <row r="1456" spans="1:5">
      <c r="A1456" s="103" t="s">
        <v>54</v>
      </c>
      <c r="B1456" s="104" t="s">
        <v>55</v>
      </c>
      <c r="C1456" s="105">
        <v>1900000</v>
      </c>
      <c r="D1456" s="105">
        <v>0</v>
      </c>
      <c r="E1456" s="106">
        <v>1900000</v>
      </c>
    </row>
    <row r="1457" spans="1:5">
      <c r="A1457" s="107" t="s">
        <v>58</v>
      </c>
      <c r="B1457" s="108" t="s">
        <v>59</v>
      </c>
      <c r="C1457" s="109">
        <v>1900000</v>
      </c>
      <c r="D1457" s="109">
        <v>0</v>
      </c>
      <c r="E1457" s="110">
        <v>1900000</v>
      </c>
    </row>
    <row r="1458" spans="1:5">
      <c r="A1458" s="91" t="s">
        <v>178</v>
      </c>
      <c r="B1458" s="92" t="s">
        <v>179</v>
      </c>
      <c r="C1458" s="93">
        <v>315000</v>
      </c>
      <c r="D1458" s="93">
        <v>0</v>
      </c>
      <c r="E1458" s="94">
        <v>315000</v>
      </c>
    </row>
    <row r="1459" spans="1:5">
      <c r="A1459" s="95" t="s">
        <v>180</v>
      </c>
      <c r="B1459" s="96" t="s">
        <v>181</v>
      </c>
      <c r="C1459" s="97">
        <v>265000</v>
      </c>
      <c r="D1459" s="97">
        <v>0</v>
      </c>
      <c r="E1459" s="98">
        <v>265000</v>
      </c>
    </row>
    <row r="1460" spans="1:5">
      <c r="A1460" s="99" t="s">
        <v>10</v>
      </c>
      <c r="B1460" s="100" t="s">
        <v>11</v>
      </c>
      <c r="C1460" s="101">
        <v>265000</v>
      </c>
      <c r="D1460" s="101">
        <v>0</v>
      </c>
      <c r="E1460" s="102">
        <v>265000</v>
      </c>
    </row>
    <row r="1461" spans="1:5">
      <c r="A1461" s="103" t="s">
        <v>54</v>
      </c>
      <c r="B1461" s="104" t="s">
        <v>55</v>
      </c>
      <c r="C1461" s="105">
        <v>265000</v>
      </c>
      <c r="D1461" s="105">
        <v>0</v>
      </c>
      <c r="E1461" s="106">
        <v>265000</v>
      </c>
    </row>
    <row r="1462" spans="1:5">
      <c r="A1462" s="107" t="s">
        <v>58</v>
      </c>
      <c r="B1462" s="108" t="s">
        <v>59</v>
      </c>
      <c r="C1462" s="109">
        <v>265000</v>
      </c>
      <c r="D1462" s="109">
        <v>0</v>
      </c>
      <c r="E1462" s="110">
        <v>265000</v>
      </c>
    </row>
    <row r="1463" spans="1:5" ht="25.5">
      <c r="A1463" s="95" t="s">
        <v>495</v>
      </c>
      <c r="B1463" s="96" t="s">
        <v>496</v>
      </c>
      <c r="C1463" s="97">
        <v>50000</v>
      </c>
      <c r="D1463" s="97">
        <v>0</v>
      </c>
      <c r="E1463" s="98">
        <v>50000</v>
      </c>
    </row>
    <row r="1464" spans="1:5">
      <c r="A1464" s="99" t="s">
        <v>10</v>
      </c>
      <c r="B1464" s="100" t="s">
        <v>11</v>
      </c>
      <c r="C1464" s="101">
        <v>50000</v>
      </c>
      <c r="D1464" s="101">
        <v>0</v>
      </c>
      <c r="E1464" s="102">
        <v>50000</v>
      </c>
    </row>
    <row r="1465" spans="1:5">
      <c r="A1465" s="103" t="s">
        <v>12</v>
      </c>
      <c r="B1465" s="104" t="s">
        <v>13</v>
      </c>
      <c r="C1465" s="105">
        <v>50000</v>
      </c>
      <c r="D1465" s="105">
        <v>0</v>
      </c>
      <c r="E1465" s="106">
        <v>50000</v>
      </c>
    </row>
    <row r="1466" spans="1:5">
      <c r="A1466" s="107" t="s">
        <v>22</v>
      </c>
      <c r="B1466" s="108" t="s">
        <v>23</v>
      </c>
      <c r="C1466" s="109">
        <v>50000</v>
      </c>
      <c r="D1466" s="109">
        <v>0</v>
      </c>
      <c r="E1466" s="110">
        <v>50000</v>
      </c>
    </row>
    <row r="1467" spans="1:5">
      <c r="A1467" s="83" t="s">
        <v>497</v>
      </c>
      <c r="B1467" s="84" t="s">
        <v>498</v>
      </c>
      <c r="C1467" s="85">
        <v>1287700</v>
      </c>
      <c r="D1467" s="85">
        <v>0</v>
      </c>
      <c r="E1467" s="86">
        <v>1287700</v>
      </c>
    </row>
    <row r="1468" spans="1:5">
      <c r="A1468" s="87" t="s">
        <v>499</v>
      </c>
      <c r="B1468" s="88" t="s">
        <v>498</v>
      </c>
      <c r="C1468" s="89">
        <v>1287700</v>
      </c>
      <c r="D1468" s="89">
        <v>0</v>
      </c>
      <c r="E1468" s="90">
        <v>1287700</v>
      </c>
    </row>
    <row r="1469" spans="1:5" ht="25.5">
      <c r="A1469" s="91" t="s">
        <v>500</v>
      </c>
      <c r="B1469" s="92" t="s">
        <v>501</v>
      </c>
      <c r="C1469" s="93">
        <v>894600</v>
      </c>
      <c r="D1469" s="93">
        <v>0</v>
      </c>
      <c r="E1469" s="94">
        <v>894600</v>
      </c>
    </row>
    <row r="1470" spans="1:5">
      <c r="A1470" s="95" t="s">
        <v>502</v>
      </c>
      <c r="B1470" s="96" t="s">
        <v>503</v>
      </c>
      <c r="C1470" s="97">
        <v>894600</v>
      </c>
      <c r="D1470" s="97">
        <v>0</v>
      </c>
      <c r="E1470" s="98">
        <v>894600</v>
      </c>
    </row>
    <row r="1471" spans="1:5">
      <c r="A1471" s="99" t="s">
        <v>10</v>
      </c>
      <c r="B1471" s="100" t="s">
        <v>11</v>
      </c>
      <c r="C1471" s="101">
        <v>894600</v>
      </c>
      <c r="D1471" s="101">
        <v>0</v>
      </c>
      <c r="E1471" s="102">
        <v>894600</v>
      </c>
    </row>
    <row r="1472" spans="1:5">
      <c r="A1472" s="103" t="s">
        <v>12</v>
      </c>
      <c r="B1472" s="104" t="s">
        <v>13</v>
      </c>
      <c r="C1472" s="105">
        <v>82600</v>
      </c>
      <c r="D1472" s="105">
        <v>0</v>
      </c>
      <c r="E1472" s="106">
        <v>82600</v>
      </c>
    </row>
    <row r="1473" spans="1:5">
      <c r="A1473" s="107" t="s">
        <v>50</v>
      </c>
      <c r="B1473" s="108" t="s">
        <v>51</v>
      </c>
      <c r="C1473" s="109">
        <v>82600</v>
      </c>
      <c r="D1473" s="109">
        <v>0</v>
      </c>
      <c r="E1473" s="110">
        <v>82600</v>
      </c>
    </row>
    <row r="1474" spans="1:5">
      <c r="A1474" s="103" t="s">
        <v>64</v>
      </c>
      <c r="B1474" s="104" t="s">
        <v>65</v>
      </c>
      <c r="C1474" s="105">
        <v>812000</v>
      </c>
      <c r="D1474" s="105">
        <v>0</v>
      </c>
      <c r="E1474" s="106">
        <v>812000</v>
      </c>
    </row>
    <row r="1475" spans="1:5">
      <c r="A1475" s="107" t="s">
        <v>504</v>
      </c>
      <c r="B1475" s="108" t="s">
        <v>505</v>
      </c>
      <c r="C1475" s="109">
        <v>812000</v>
      </c>
      <c r="D1475" s="109">
        <v>0</v>
      </c>
      <c r="E1475" s="110">
        <v>812000</v>
      </c>
    </row>
    <row r="1476" spans="1:5">
      <c r="A1476" s="91" t="s">
        <v>506</v>
      </c>
      <c r="B1476" s="92" t="s">
        <v>507</v>
      </c>
      <c r="C1476" s="93">
        <v>386450</v>
      </c>
      <c r="D1476" s="93">
        <v>0</v>
      </c>
      <c r="E1476" s="94">
        <v>386450</v>
      </c>
    </row>
    <row r="1477" spans="1:5">
      <c r="A1477" s="95" t="s">
        <v>508</v>
      </c>
      <c r="B1477" s="96" t="s">
        <v>509</v>
      </c>
      <c r="C1477" s="97">
        <v>319950</v>
      </c>
      <c r="D1477" s="97">
        <v>0</v>
      </c>
      <c r="E1477" s="98">
        <v>319950</v>
      </c>
    </row>
    <row r="1478" spans="1:5">
      <c r="A1478" s="99" t="s">
        <v>10</v>
      </c>
      <c r="B1478" s="100" t="s">
        <v>11</v>
      </c>
      <c r="C1478" s="101">
        <v>319950</v>
      </c>
      <c r="D1478" s="101">
        <v>0</v>
      </c>
      <c r="E1478" s="102">
        <v>319950</v>
      </c>
    </row>
    <row r="1479" spans="1:5">
      <c r="A1479" s="103" t="s">
        <v>12</v>
      </c>
      <c r="B1479" s="104" t="s">
        <v>13</v>
      </c>
      <c r="C1479" s="105">
        <v>319950</v>
      </c>
      <c r="D1479" s="105">
        <v>0</v>
      </c>
      <c r="E1479" s="106">
        <v>319950</v>
      </c>
    </row>
    <row r="1480" spans="1:5">
      <c r="A1480" s="107" t="s">
        <v>14</v>
      </c>
      <c r="B1480" s="108" t="s">
        <v>15</v>
      </c>
      <c r="C1480" s="109">
        <v>250990</v>
      </c>
      <c r="D1480" s="109">
        <v>0</v>
      </c>
      <c r="E1480" s="110">
        <v>250990</v>
      </c>
    </row>
    <row r="1481" spans="1:5">
      <c r="A1481" s="107" t="s">
        <v>50</v>
      </c>
      <c r="B1481" s="108" t="s">
        <v>51</v>
      </c>
      <c r="C1481" s="109">
        <v>68960</v>
      </c>
      <c r="D1481" s="109">
        <v>0</v>
      </c>
      <c r="E1481" s="110">
        <v>68960</v>
      </c>
    </row>
    <row r="1482" spans="1:5">
      <c r="A1482" s="95" t="s">
        <v>510</v>
      </c>
      <c r="B1482" s="96" t="s">
        <v>511</v>
      </c>
      <c r="C1482" s="97">
        <v>66500</v>
      </c>
      <c r="D1482" s="97">
        <v>0</v>
      </c>
      <c r="E1482" s="98">
        <v>66500</v>
      </c>
    </row>
    <row r="1483" spans="1:5">
      <c r="A1483" s="99" t="s">
        <v>10</v>
      </c>
      <c r="B1483" s="100" t="s">
        <v>11</v>
      </c>
      <c r="C1483" s="101">
        <v>66500</v>
      </c>
      <c r="D1483" s="101">
        <v>0</v>
      </c>
      <c r="E1483" s="102">
        <v>66500</v>
      </c>
    </row>
    <row r="1484" spans="1:5">
      <c r="A1484" s="103" t="s">
        <v>12</v>
      </c>
      <c r="B1484" s="104" t="s">
        <v>13</v>
      </c>
      <c r="C1484" s="105">
        <v>66500</v>
      </c>
      <c r="D1484" s="105">
        <v>0</v>
      </c>
      <c r="E1484" s="106">
        <v>66500</v>
      </c>
    </row>
    <row r="1485" spans="1:5">
      <c r="A1485" s="107" t="s">
        <v>22</v>
      </c>
      <c r="B1485" s="108" t="s">
        <v>23</v>
      </c>
      <c r="C1485" s="109">
        <v>66500</v>
      </c>
      <c r="D1485" s="109">
        <v>0</v>
      </c>
      <c r="E1485" s="110">
        <v>66500</v>
      </c>
    </row>
    <row r="1486" spans="1:5">
      <c r="A1486" s="91" t="s">
        <v>512</v>
      </c>
      <c r="B1486" s="92" t="s">
        <v>513</v>
      </c>
      <c r="C1486" s="93">
        <v>6650</v>
      </c>
      <c r="D1486" s="93">
        <v>0</v>
      </c>
      <c r="E1486" s="94">
        <v>6650</v>
      </c>
    </row>
    <row r="1487" spans="1:5" ht="0" hidden="1" customHeight="1">
      <c r="A1487" s="95" t="s">
        <v>514</v>
      </c>
      <c r="B1487" s="96" t="s">
        <v>515</v>
      </c>
      <c r="C1487" s="97">
        <v>6650</v>
      </c>
      <c r="D1487" s="97">
        <v>0</v>
      </c>
      <c r="E1487" s="98">
        <v>6650</v>
      </c>
    </row>
    <row r="1488" spans="1:5">
      <c r="A1488" s="99" t="s">
        <v>10</v>
      </c>
      <c r="B1488" s="100" t="s">
        <v>11</v>
      </c>
      <c r="C1488" s="101">
        <v>6650</v>
      </c>
      <c r="D1488" s="101">
        <v>0</v>
      </c>
      <c r="E1488" s="102">
        <v>6650</v>
      </c>
    </row>
    <row r="1489" spans="1:6">
      <c r="A1489" s="103" t="s">
        <v>12</v>
      </c>
      <c r="B1489" s="104" t="s">
        <v>13</v>
      </c>
      <c r="C1489" s="105">
        <v>6650</v>
      </c>
      <c r="D1489" s="105">
        <v>0</v>
      </c>
      <c r="E1489" s="106">
        <v>6650</v>
      </c>
    </row>
    <row r="1490" spans="1:6">
      <c r="A1490" s="107" t="s">
        <v>14</v>
      </c>
      <c r="B1490" s="108" t="s">
        <v>15</v>
      </c>
      <c r="C1490" s="109">
        <v>6650</v>
      </c>
      <c r="D1490" s="109">
        <v>0</v>
      </c>
      <c r="E1490" s="110">
        <v>6650</v>
      </c>
      <c r="F1490" s="78" t="s">
        <v>516</v>
      </c>
    </row>
  </sheetData>
  <mergeCells count="2">
    <mergeCell ref="A1:E1"/>
    <mergeCell ref="A2:E2"/>
  </mergeCells>
  <pageMargins left="0.39370078740157483" right="0.19685039370078741" top="0.39370078740157483" bottom="0.62992125984251968" header="0.39370078740157483" footer="0.39370078740157483"/>
  <pageSetup paperSize="9" scale="84" firstPageNumber="8" fitToHeight="0" orientation="portrait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SAŽETAK</vt:lpstr>
      <vt:lpstr>Račun prihoda i rashoda</vt:lpstr>
      <vt:lpstr>Rashodi po funkc. klas.</vt:lpstr>
      <vt:lpstr>POSEBNI DIO</vt:lpstr>
      <vt:lpstr>'POSEBNI DIO'!Ispis_naslova</vt:lpstr>
      <vt:lpstr>'Račun prihoda i rashoda'!Ispis_naslova</vt:lpstr>
      <vt:lpstr>'Rashodi po funkc. klas.'!Podrucje_ispisa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Loranda Novosel</dc:creator>
  <cp:lastModifiedBy>Zrinka Firm</cp:lastModifiedBy>
  <cp:lastPrinted>2023-02-06T07:27:11Z</cp:lastPrinted>
  <dcterms:created xsi:type="dcterms:W3CDTF">2023-02-03T11:32:29Z</dcterms:created>
  <dcterms:modified xsi:type="dcterms:W3CDTF">2023-02-06T07:27:14Z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